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9200" windowHeight="9090"/>
  </bookViews>
  <sheets>
    <sheet name="本科生评优指标数" sheetId="5" r:id="rId1"/>
  </sheets>
  <calcPr calcId="124519"/>
</workbook>
</file>

<file path=xl/calcChain.xml><?xml version="1.0" encoding="utf-8"?>
<calcChain xmlns="http://schemas.openxmlformats.org/spreadsheetml/2006/main">
  <c r="H29" i="5"/>
  <c r="G4"/>
  <c r="G29"/>
  <c r="H4"/>
  <c r="G6"/>
  <c r="J29" l="1"/>
  <c r="K29"/>
  <c r="L29"/>
  <c r="I29"/>
  <c r="M28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4"/>
  <c r="H5"/>
  <c r="G5"/>
  <c r="G7"/>
  <c r="G8"/>
  <c r="G9"/>
  <c r="G10"/>
  <c r="G11"/>
  <c r="G13"/>
  <c r="G14"/>
  <c r="G15"/>
  <c r="G16"/>
  <c r="G17"/>
  <c r="G18"/>
  <c r="G19"/>
  <c r="G20"/>
  <c r="G21"/>
  <c r="G22"/>
  <c r="G23"/>
  <c r="G24"/>
  <c r="G25"/>
  <c r="G26"/>
  <c r="G27"/>
  <c r="G28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M29" l="1"/>
</calcChain>
</file>

<file path=xl/sharedStrings.xml><?xml version="1.0" encoding="utf-8"?>
<sst xmlns="http://schemas.openxmlformats.org/spreadsheetml/2006/main" count="43" uniqueCount="43">
  <si>
    <t>人文学院</t>
  </si>
  <si>
    <t>外文学院</t>
  </si>
  <si>
    <t>法学院</t>
  </si>
  <si>
    <t>公共事务学院</t>
  </si>
  <si>
    <t>经济学院</t>
  </si>
  <si>
    <t>管理学院</t>
  </si>
  <si>
    <t>艺术学院</t>
  </si>
  <si>
    <t>数学科学学院</t>
  </si>
  <si>
    <t>物理与机电工程学院</t>
  </si>
  <si>
    <t>化学化工学院</t>
  </si>
  <si>
    <t>生命科学学院</t>
  </si>
  <si>
    <t>信息科学与技术学院</t>
  </si>
  <si>
    <t>软件学院</t>
  </si>
  <si>
    <t>医学院</t>
  </si>
  <si>
    <t>建筑与土木工程学院</t>
  </si>
  <si>
    <t>王亚南经济研究院</t>
  </si>
  <si>
    <t>新闻传播学院</t>
  </si>
  <si>
    <t>材料学院</t>
  </si>
  <si>
    <t>公共卫生学院</t>
  </si>
  <si>
    <t>药学院</t>
  </si>
  <si>
    <t>海洋与地球学院</t>
  </si>
  <si>
    <t>环境与生态学院</t>
  </si>
  <si>
    <t>国际关系学院</t>
  </si>
  <si>
    <t>国际学院</t>
  </si>
  <si>
    <t>学院</t>
    <phoneticPr fontId="1" type="noConversion"/>
  </si>
  <si>
    <t>优秀学生奖学金</t>
    <phoneticPr fontId="4" type="noConversion"/>
  </si>
  <si>
    <t>荣誉称号</t>
    <phoneticPr fontId="4" type="noConversion"/>
  </si>
  <si>
    <t>总计</t>
    <phoneticPr fontId="4" type="noConversion"/>
  </si>
  <si>
    <t>总金额</t>
    <phoneticPr fontId="4" type="noConversion"/>
  </si>
  <si>
    <t>学生人数</t>
    <phoneticPr fontId="1" type="noConversion"/>
  </si>
  <si>
    <t>序号</t>
    <phoneticPr fontId="1" type="noConversion"/>
  </si>
  <si>
    <t>总数</t>
    <phoneticPr fontId="1" type="noConversion"/>
  </si>
  <si>
    <t>学业优秀奖学金一等</t>
    <phoneticPr fontId="4" type="noConversion"/>
  </si>
  <si>
    <t>学业优秀奖学金二等</t>
    <phoneticPr fontId="4" type="noConversion"/>
  </si>
  <si>
    <t>其他六种奖学金合计</t>
    <phoneticPr fontId="4" type="noConversion"/>
  </si>
  <si>
    <t>厦门大学2015年毕业班本科生评奖评优各项指标数</t>
    <phoneticPr fontId="2" type="noConversion"/>
  </si>
  <si>
    <t>优秀毕业生</t>
    <phoneticPr fontId="4" type="noConversion"/>
  </si>
  <si>
    <t>优秀三好学生</t>
    <phoneticPr fontId="4" type="noConversion"/>
  </si>
  <si>
    <t>三好学生</t>
    <phoneticPr fontId="4" type="noConversion"/>
  </si>
  <si>
    <t>优秀学生干部</t>
    <phoneticPr fontId="4" type="noConversion"/>
  </si>
  <si>
    <t>总计</t>
    <phoneticPr fontId="4" type="noConversion"/>
  </si>
  <si>
    <r>
      <rPr>
        <b/>
        <sz val="12"/>
        <rFont val="宋体"/>
        <family val="3"/>
        <charset val="134"/>
      </rPr>
      <t>注</t>
    </r>
    <r>
      <rPr>
        <sz val="12"/>
        <rFont val="宋体"/>
        <family val="3"/>
        <charset val="134"/>
      </rPr>
      <t>：其他六种奖学金包括学业进步奖学金（不超过可参评人数的2%）、学术创新奖学金（不超过可参评人数的10%）、社会实践奖学金（不超过可参评人数的5%）、志愿服务奖学金（不超过可参评人数的5%）、社会工作奖学金（不超过可参评人数的5%）、文体优秀奖学金（不超过可参评人数的5%）。这六项奖学金合计不超过可参评人数的20%。</t>
    </r>
    <phoneticPr fontId="2" type="noConversion"/>
  </si>
  <si>
    <t>艺术学院师范生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</si>
</sst>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9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NumberFormat="1" applyBorder="1">
      <alignment vertical="center"/>
    </xf>
    <xf numFmtId="177" fontId="0" fillId="0" borderId="2" xfId="0" applyNumberForma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NumberFormat="1" applyFill="1" applyBorder="1">
      <alignment vertical="center"/>
    </xf>
    <xf numFmtId="177" fontId="0" fillId="0" borderId="2" xfId="0" applyNumberFormat="1" applyFill="1" applyBorder="1">
      <alignment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177" fontId="0" fillId="2" borderId="2" xfId="0" applyNumberFormat="1" applyFill="1" applyBorder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T8" sqref="T8"/>
    </sheetView>
  </sheetViews>
  <sheetFormatPr defaultRowHeight="18" customHeight="1"/>
  <cols>
    <col min="1" max="1" width="4.25" customWidth="1"/>
    <col min="2" max="2" width="17.875" customWidth="1"/>
    <col min="3" max="3" width="5" customWidth="1"/>
    <col min="4" max="5" width="6.125" customWidth="1"/>
    <col min="6" max="6" width="6" customWidth="1"/>
    <col min="7" max="7" width="6.375" customWidth="1"/>
    <col min="8" max="8" width="7.625" customWidth="1"/>
    <col min="9" max="9" width="6.125" customWidth="1"/>
    <col min="10" max="10" width="5.5" style="1" customWidth="1"/>
    <col min="11" max="11" width="6.125" customWidth="1"/>
    <col min="12" max="12" width="5.5" customWidth="1"/>
    <col min="13" max="13" width="5.875" customWidth="1"/>
  </cols>
  <sheetData>
    <row r="1" spans="1:13" ht="29.25" customHeight="1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5" customHeight="1">
      <c r="A2" s="21" t="s">
        <v>30</v>
      </c>
      <c r="B2" s="21" t="s">
        <v>24</v>
      </c>
      <c r="C2" s="23" t="s">
        <v>29</v>
      </c>
      <c r="D2" s="19" t="s">
        <v>25</v>
      </c>
      <c r="E2" s="19"/>
      <c r="F2" s="19"/>
      <c r="G2" s="19"/>
      <c r="H2" s="19"/>
      <c r="I2" s="19" t="s">
        <v>26</v>
      </c>
      <c r="J2" s="19"/>
      <c r="K2" s="19"/>
      <c r="L2" s="19"/>
      <c r="M2" s="19"/>
    </row>
    <row r="3" spans="1:13" ht="42.75" customHeight="1">
      <c r="A3" s="22"/>
      <c r="B3" s="22"/>
      <c r="C3" s="24"/>
      <c r="D3" s="8" t="s">
        <v>32</v>
      </c>
      <c r="E3" s="8" t="s">
        <v>33</v>
      </c>
      <c r="F3" s="8" t="s">
        <v>34</v>
      </c>
      <c r="G3" s="3" t="s">
        <v>27</v>
      </c>
      <c r="H3" s="3" t="s">
        <v>28</v>
      </c>
      <c r="I3" s="7" t="s">
        <v>36</v>
      </c>
      <c r="J3" s="13" t="s">
        <v>37</v>
      </c>
      <c r="K3" s="7" t="s">
        <v>38</v>
      </c>
      <c r="L3" s="7" t="s">
        <v>39</v>
      </c>
      <c r="M3" s="7" t="s">
        <v>40</v>
      </c>
    </row>
    <row r="4" spans="1:13" ht="18" customHeight="1">
      <c r="A4" s="2">
        <v>1</v>
      </c>
      <c r="B4" s="4" t="s">
        <v>0</v>
      </c>
      <c r="C4" s="5">
        <v>235</v>
      </c>
      <c r="D4" s="6">
        <v>24</v>
      </c>
      <c r="E4" s="6">
        <v>47</v>
      </c>
      <c r="F4" s="6">
        <v>46</v>
      </c>
      <c r="G4" s="6">
        <f>D4+E4+F4</f>
        <v>117</v>
      </c>
      <c r="H4" s="2">
        <f>D4*1000+E4*500+F4*500</f>
        <v>70500</v>
      </c>
      <c r="I4" s="6">
        <v>24</v>
      </c>
      <c r="J4" s="6">
        <v>5</v>
      </c>
      <c r="K4" s="6">
        <v>19</v>
      </c>
      <c r="L4" s="6">
        <v>5</v>
      </c>
      <c r="M4" s="6">
        <f>I4+J4+K4+L4</f>
        <v>53</v>
      </c>
    </row>
    <row r="5" spans="1:13" ht="18" customHeight="1">
      <c r="A5" s="2">
        <v>2</v>
      </c>
      <c r="B5" s="4" t="s">
        <v>1</v>
      </c>
      <c r="C5" s="5">
        <v>276</v>
      </c>
      <c r="D5" s="6">
        <v>28</v>
      </c>
      <c r="E5" s="6">
        <v>55</v>
      </c>
      <c r="F5" s="6">
        <v>55</v>
      </c>
      <c r="G5" s="6">
        <f t="shared" ref="G5:G28" si="0">D5+E5+F5</f>
        <v>138</v>
      </c>
      <c r="H5" s="2">
        <f>D5*1000+E5*500+F5*500</f>
        <v>83000</v>
      </c>
      <c r="I5" s="6">
        <v>28</v>
      </c>
      <c r="J5" s="6">
        <v>6</v>
      </c>
      <c r="K5" s="6">
        <v>22</v>
      </c>
      <c r="L5" s="6">
        <v>6</v>
      </c>
      <c r="M5" s="6">
        <f t="shared" ref="M5:M27" si="1">I5+J5+K5+L5</f>
        <v>62</v>
      </c>
    </row>
    <row r="6" spans="1:13" ht="18" customHeight="1">
      <c r="A6" s="2">
        <v>3</v>
      </c>
      <c r="B6" s="4" t="s">
        <v>4</v>
      </c>
      <c r="C6" s="5">
        <v>612</v>
      </c>
      <c r="D6" s="6">
        <v>61</v>
      </c>
      <c r="E6" s="6">
        <v>122</v>
      </c>
      <c r="F6" s="6">
        <v>123</v>
      </c>
      <c r="G6" s="6">
        <f>D6+E6+F6</f>
        <v>306</v>
      </c>
      <c r="H6" s="2">
        <f t="shared" ref="H6:H28" si="2">D6*1000+E6*500+F6*500</f>
        <v>183500</v>
      </c>
      <c r="I6" s="6">
        <v>61</v>
      </c>
      <c r="J6" s="6">
        <v>12</v>
      </c>
      <c r="K6" s="6">
        <v>49</v>
      </c>
      <c r="L6" s="6">
        <v>12</v>
      </c>
      <c r="M6" s="6">
        <f t="shared" si="1"/>
        <v>134</v>
      </c>
    </row>
    <row r="7" spans="1:13" ht="18" customHeight="1">
      <c r="A7" s="2">
        <v>4</v>
      </c>
      <c r="B7" s="4" t="s">
        <v>5</v>
      </c>
      <c r="C7" s="5">
        <v>388</v>
      </c>
      <c r="D7" s="6">
        <v>39</v>
      </c>
      <c r="E7" s="6">
        <v>78</v>
      </c>
      <c r="F7" s="6">
        <v>77</v>
      </c>
      <c r="G7" s="6">
        <f t="shared" si="0"/>
        <v>194</v>
      </c>
      <c r="H7" s="2">
        <f t="shared" si="2"/>
        <v>116500</v>
      </c>
      <c r="I7" s="6">
        <v>39</v>
      </c>
      <c r="J7" s="6">
        <v>8</v>
      </c>
      <c r="K7" s="6">
        <v>31</v>
      </c>
      <c r="L7" s="6">
        <v>8</v>
      </c>
      <c r="M7" s="6">
        <f t="shared" si="1"/>
        <v>86</v>
      </c>
    </row>
    <row r="8" spans="1:13" ht="18" customHeight="1">
      <c r="A8" s="2">
        <v>5</v>
      </c>
      <c r="B8" s="4" t="s">
        <v>2</v>
      </c>
      <c r="C8" s="5">
        <v>158</v>
      </c>
      <c r="D8" s="6">
        <v>16</v>
      </c>
      <c r="E8" s="6">
        <v>32</v>
      </c>
      <c r="F8" s="6">
        <v>31</v>
      </c>
      <c r="G8" s="6">
        <f t="shared" si="0"/>
        <v>79</v>
      </c>
      <c r="H8" s="2">
        <f t="shared" si="2"/>
        <v>47500</v>
      </c>
      <c r="I8" s="6">
        <v>16</v>
      </c>
      <c r="J8" s="6">
        <v>3</v>
      </c>
      <c r="K8" s="6">
        <v>13</v>
      </c>
      <c r="L8" s="6">
        <v>3</v>
      </c>
      <c r="M8" s="6">
        <f t="shared" si="1"/>
        <v>35</v>
      </c>
    </row>
    <row r="9" spans="1:13" ht="18" customHeight="1">
      <c r="A9" s="2">
        <v>6</v>
      </c>
      <c r="B9" s="4" t="s">
        <v>16</v>
      </c>
      <c r="C9" s="5">
        <v>157</v>
      </c>
      <c r="D9" s="6">
        <v>16</v>
      </c>
      <c r="E9" s="6">
        <v>31</v>
      </c>
      <c r="F9" s="6">
        <v>31</v>
      </c>
      <c r="G9" s="6">
        <f t="shared" si="0"/>
        <v>78</v>
      </c>
      <c r="H9" s="2">
        <f t="shared" si="2"/>
        <v>47000</v>
      </c>
      <c r="I9" s="6">
        <v>16</v>
      </c>
      <c r="J9" s="6">
        <v>3</v>
      </c>
      <c r="K9" s="6">
        <v>13</v>
      </c>
      <c r="L9" s="6">
        <v>3</v>
      </c>
      <c r="M9" s="6">
        <f t="shared" si="1"/>
        <v>35</v>
      </c>
    </row>
    <row r="10" spans="1:13" ht="18" customHeight="1">
      <c r="A10" s="2">
        <v>7</v>
      </c>
      <c r="B10" s="4" t="s">
        <v>3</v>
      </c>
      <c r="C10" s="5">
        <v>193</v>
      </c>
      <c r="D10" s="6">
        <v>19</v>
      </c>
      <c r="E10" s="6">
        <v>39</v>
      </c>
      <c r="F10" s="6">
        <v>38</v>
      </c>
      <c r="G10" s="6">
        <f t="shared" si="0"/>
        <v>96</v>
      </c>
      <c r="H10" s="2">
        <f t="shared" si="2"/>
        <v>57500</v>
      </c>
      <c r="I10" s="6">
        <v>19</v>
      </c>
      <c r="J10" s="6">
        <v>4</v>
      </c>
      <c r="K10" s="6">
        <v>15</v>
      </c>
      <c r="L10" s="6">
        <v>4</v>
      </c>
      <c r="M10" s="6">
        <f t="shared" si="1"/>
        <v>42</v>
      </c>
    </row>
    <row r="11" spans="1:13" ht="18" customHeight="1">
      <c r="A11" s="14">
        <v>8</v>
      </c>
      <c r="B11" s="4" t="s">
        <v>6</v>
      </c>
      <c r="C11" s="5">
        <v>241</v>
      </c>
      <c r="D11" s="6">
        <v>24</v>
      </c>
      <c r="E11" s="6">
        <v>48</v>
      </c>
      <c r="F11" s="6">
        <v>48</v>
      </c>
      <c r="G11" s="6">
        <f t="shared" si="0"/>
        <v>120</v>
      </c>
      <c r="H11" s="2">
        <f t="shared" si="2"/>
        <v>72000</v>
      </c>
      <c r="I11" s="6">
        <v>24</v>
      </c>
      <c r="J11" s="6">
        <v>5</v>
      </c>
      <c r="K11" s="6">
        <v>19</v>
      </c>
      <c r="L11" s="6">
        <v>5</v>
      </c>
      <c r="M11" s="6">
        <f t="shared" si="1"/>
        <v>53</v>
      </c>
    </row>
    <row r="12" spans="1:13" ht="18" customHeight="1">
      <c r="A12" s="15">
        <v>9</v>
      </c>
      <c r="B12" s="4" t="s">
        <v>42</v>
      </c>
      <c r="C12" s="5">
        <v>58</v>
      </c>
      <c r="D12" s="6"/>
      <c r="E12" s="6"/>
      <c r="F12" s="6"/>
      <c r="G12" s="6"/>
      <c r="H12" s="2">
        <f t="shared" si="2"/>
        <v>0</v>
      </c>
      <c r="I12" s="6">
        <v>6</v>
      </c>
      <c r="J12" s="6">
        <v>1</v>
      </c>
      <c r="K12" s="6">
        <v>5</v>
      </c>
      <c r="L12" s="6">
        <v>1</v>
      </c>
      <c r="M12" s="6">
        <f t="shared" si="1"/>
        <v>13</v>
      </c>
    </row>
    <row r="13" spans="1:13" ht="18" customHeight="1">
      <c r="A13" s="2">
        <v>10</v>
      </c>
      <c r="B13" s="4" t="s">
        <v>9</v>
      </c>
      <c r="C13" s="5">
        <v>282</v>
      </c>
      <c r="D13" s="6">
        <v>28</v>
      </c>
      <c r="E13" s="6">
        <v>56</v>
      </c>
      <c r="F13" s="6">
        <v>57</v>
      </c>
      <c r="G13" s="6">
        <f t="shared" si="0"/>
        <v>141</v>
      </c>
      <c r="H13" s="2">
        <f t="shared" si="2"/>
        <v>84500</v>
      </c>
      <c r="I13" s="6">
        <v>28</v>
      </c>
      <c r="J13" s="6">
        <v>6</v>
      </c>
      <c r="K13" s="6">
        <v>23</v>
      </c>
      <c r="L13" s="6">
        <v>6</v>
      </c>
      <c r="M13" s="6">
        <f t="shared" si="1"/>
        <v>63</v>
      </c>
    </row>
    <row r="14" spans="1:13" ht="18" customHeight="1">
      <c r="A14" s="2">
        <v>11</v>
      </c>
      <c r="B14" s="4" t="s">
        <v>17</v>
      </c>
      <c r="C14" s="5">
        <v>91</v>
      </c>
      <c r="D14" s="6">
        <v>9</v>
      </c>
      <c r="E14" s="6">
        <v>18</v>
      </c>
      <c r="F14" s="6">
        <v>18</v>
      </c>
      <c r="G14" s="6">
        <f t="shared" si="0"/>
        <v>45</v>
      </c>
      <c r="H14" s="2">
        <f t="shared" si="2"/>
        <v>27000</v>
      </c>
      <c r="I14" s="6">
        <v>9</v>
      </c>
      <c r="J14" s="6">
        <v>2</v>
      </c>
      <c r="K14" s="6">
        <v>7</v>
      </c>
      <c r="L14" s="6">
        <v>2</v>
      </c>
      <c r="M14" s="6">
        <f t="shared" si="1"/>
        <v>20</v>
      </c>
    </row>
    <row r="15" spans="1:13" ht="18" customHeight="1">
      <c r="A15" s="2">
        <v>12</v>
      </c>
      <c r="B15" s="4" t="s">
        <v>10</v>
      </c>
      <c r="C15" s="5">
        <v>149</v>
      </c>
      <c r="D15" s="6">
        <v>15</v>
      </c>
      <c r="E15" s="6">
        <v>30</v>
      </c>
      <c r="F15" s="6">
        <v>29</v>
      </c>
      <c r="G15" s="6">
        <f t="shared" si="0"/>
        <v>74</v>
      </c>
      <c r="H15" s="2">
        <f t="shared" si="2"/>
        <v>44500</v>
      </c>
      <c r="I15" s="6">
        <v>15</v>
      </c>
      <c r="J15" s="6">
        <v>3</v>
      </c>
      <c r="K15" s="6">
        <v>12</v>
      </c>
      <c r="L15" s="6">
        <v>3</v>
      </c>
      <c r="M15" s="6">
        <f t="shared" si="1"/>
        <v>33</v>
      </c>
    </row>
    <row r="16" spans="1:13" ht="18" customHeight="1">
      <c r="A16" s="2">
        <v>13</v>
      </c>
      <c r="B16" s="4" t="s">
        <v>20</v>
      </c>
      <c r="C16" s="5">
        <v>103</v>
      </c>
      <c r="D16" s="6">
        <v>10</v>
      </c>
      <c r="E16" s="6">
        <v>21</v>
      </c>
      <c r="F16" s="6">
        <v>21</v>
      </c>
      <c r="G16" s="6">
        <f t="shared" si="0"/>
        <v>52</v>
      </c>
      <c r="H16" s="2">
        <f t="shared" si="2"/>
        <v>31000</v>
      </c>
      <c r="I16" s="6">
        <v>10</v>
      </c>
      <c r="J16" s="6">
        <v>2</v>
      </c>
      <c r="K16" s="6">
        <v>8</v>
      </c>
      <c r="L16" s="6">
        <v>2</v>
      </c>
      <c r="M16" s="6">
        <f t="shared" si="1"/>
        <v>22</v>
      </c>
    </row>
    <row r="17" spans="1:13" ht="18" customHeight="1">
      <c r="A17" s="2">
        <v>14</v>
      </c>
      <c r="B17" s="4" t="s">
        <v>21</v>
      </c>
      <c r="C17" s="5">
        <v>36</v>
      </c>
      <c r="D17" s="6">
        <v>4</v>
      </c>
      <c r="E17" s="6">
        <v>7</v>
      </c>
      <c r="F17" s="6">
        <v>7</v>
      </c>
      <c r="G17" s="6">
        <f t="shared" si="0"/>
        <v>18</v>
      </c>
      <c r="H17" s="2">
        <f t="shared" si="2"/>
        <v>11000</v>
      </c>
      <c r="I17" s="6">
        <v>4</v>
      </c>
      <c r="J17" s="6">
        <v>1</v>
      </c>
      <c r="K17" s="6">
        <v>3</v>
      </c>
      <c r="L17" s="6">
        <v>1</v>
      </c>
      <c r="M17" s="6">
        <f t="shared" si="1"/>
        <v>9</v>
      </c>
    </row>
    <row r="18" spans="1:13" ht="18" customHeight="1">
      <c r="A18" s="2">
        <v>15</v>
      </c>
      <c r="B18" s="4" t="s">
        <v>13</v>
      </c>
      <c r="C18" s="5">
        <v>132</v>
      </c>
      <c r="D18" s="6">
        <v>13</v>
      </c>
      <c r="E18" s="6">
        <v>26</v>
      </c>
      <c r="F18" s="6">
        <v>27</v>
      </c>
      <c r="G18" s="6">
        <f t="shared" si="0"/>
        <v>66</v>
      </c>
      <c r="H18" s="2">
        <f t="shared" si="2"/>
        <v>39500</v>
      </c>
      <c r="I18" s="6">
        <v>13</v>
      </c>
      <c r="J18" s="6">
        <v>3</v>
      </c>
      <c r="K18" s="6">
        <v>11</v>
      </c>
      <c r="L18" s="6">
        <v>3</v>
      </c>
      <c r="M18" s="6">
        <f t="shared" si="1"/>
        <v>30</v>
      </c>
    </row>
    <row r="19" spans="1:13" ht="18" customHeight="1">
      <c r="A19" s="2">
        <v>16</v>
      </c>
      <c r="B19" s="4" t="s">
        <v>18</v>
      </c>
      <c r="C19" s="5">
        <v>20</v>
      </c>
      <c r="D19" s="6">
        <v>2</v>
      </c>
      <c r="E19" s="6">
        <v>4</v>
      </c>
      <c r="F19" s="6">
        <v>4</v>
      </c>
      <c r="G19" s="6">
        <f t="shared" si="0"/>
        <v>10</v>
      </c>
      <c r="H19" s="2">
        <f t="shared" si="2"/>
        <v>6000</v>
      </c>
      <c r="I19" s="6">
        <v>2</v>
      </c>
      <c r="J19" s="6">
        <v>0</v>
      </c>
      <c r="K19" s="6">
        <v>2</v>
      </c>
      <c r="L19" s="16">
        <v>1</v>
      </c>
      <c r="M19" s="6">
        <f t="shared" si="1"/>
        <v>5</v>
      </c>
    </row>
    <row r="20" spans="1:13" ht="18" customHeight="1">
      <c r="A20" s="2">
        <v>17</v>
      </c>
      <c r="B20" s="4" t="s">
        <v>19</v>
      </c>
      <c r="C20" s="5">
        <v>46</v>
      </c>
      <c r="D20" s="6">
        <v>5</v>
      </c>
      <c r="E20" s="6">
        <v>9</v>
      </c>
      <c r="F20" s="6">
        <v>9</v>
      </c>
      <c r="G20" s="6">
        <f t="shared" si="0"/>
        <v>23</v>
      </c>
      <c r="H20" s="2">
        <f t="shared" si="2"/>
        <v>14000</v>
      </c>
      <c r="I20" s="6">
        <v>5</v>
      </c>
      <c r="J20" s="6">
        <v>1</v>
      </c>
      <c r="K20" s="6">
        <v>4</v>
      </c>
      <c r="L20" s="6">
        <v>1</v>
      </c>
      <c r="M20" s="6">
        <f t="shared" si="1"/>
        <v>11</v>
      </c>
    </row>
    <row r="21" spans="1:13" ht="18" customHeight="1">
      <c r="A21" s="2">
        <v>18</v>
      </c>
      <c r="B21" s="4" t="s">
        <v>8</v>
      </c>
      <c r="C21" s="5">
        <v>467</v>
      </c>
      <c r="D21" s="6">
        <v>47</v>
      </c>
      <c r="E21" s="6">
        <v>93</v>
      </c>
      <c r="F21" s="6">
        <v>93</v>
      </c>
      <c r="G21" s="6">
        <f t="shared" si="0"/>
        <v>233</v>
      </c>
      <c r="H21" s="2">
        <f t="shared" si="2"/>
        <v>140000</v>
      </c>
      <c r="I21" s="6">
        <v>47</v>
      </c>
      <c r="J21" s="6">
        <v>9</v>
      </c>
      <c r="K21" s="6">
        <v>37</v>
      </c>
      <c r="L21" s="6">
        <v>9</v>
      </c>
      <c r="M21" s="6">
        <f t="shared" si="1"/>
        <v>102</v>
      </c>
    </row>
    <row r="22" spans="1:13" ht="18" customHeight="1">
      <c r="A22" s="2">
        <v>19</v>
      </c>
      <c r="B22" s="4" t="s">
        <v>14</v>
      </c>
      <c r="C22" s="5">
        <v>163</v>
      </c>
      <c r="D22" s="6">
        <v>16</v>
      </c>
      <c r="E22" s="6">
        <v>33</v>
      </c>
      <c r="F22" s="6">
        <v>33</v>
      </c>
      <c r="G22" s="6">
        <f t="shared" si="0"/>
        <v>82</v>
      </c>
      <c r="H22" s="2">
        <f t="shared" si="2"/>
        <v>49000</v>
      </c>
      <c r="I22" s="6">
        <v>16</v>
      </c>
      <c r="J22" s="6">
        <v>3</v>
      </c>
      <c r="K22" s="6">
        <v>13</v>
      </c>
      <c r="L22" s="6">
        <v>3</v>
      </c>
      <c r="M22" s="6">
        <f t="shared" si="1"/>
        <v>35</v>
      </c>
    </row>
    <row r="23" spans="1:13" ht="18" customHeight="1">
      <c r="A23" s="2">
        <v>20</v>
      </c>
      <c r="B23" s="4" t="s">
        <v>12</v>
      </c>
      <c r="C23" s="5">
        <v>239</v>
      </c>
      <c r="D23" s="6">
        <v>24</v>
      </c>
      <c r="E23" s="6">
        <v>48</v>
      </c>
      <c r="F23" s="6">
        <v>47</v>
      </c>
      <c r="G23" s="6">
        <f t="shared" si="0"/>
        <v>119</v>
      </c>
      <c r="H23" s="2">
        <f t="shared" si="2"/>
        <v>71500</v>
      </c>
      <c r="I23" s="6">
        <v>24</v>
      </c>
      <c r="J23" s="6">
        <v>5</v>
      </c>
      <c r="K23" s="6">
        <v>19</v>
      </c>
      <c r="L23" s="6">
        <v>5</v>
      </c>
      <c r="M23" s="6">
        <f t="shared" si="1"/>
        <v>53</v>
      </c>
    </row>
    <row r="24" spans="1:13" ht="18" customHeight="1">
      <c r="A24" s="2">
        <v>21</v>
      </c>
      <c r="B24" s="5" t="s">
        <v>11</v>
      </c>
      <c r="C24" s="5">
        <v>424</v>
      </c>
      <c r="D24" s="6">
        <v>43</v>
      </c>
      <c r="E24" s="6">
        <v>85</v>
      </c>
      <c r="F24" s="6">
        <v>84</v>
      </c>
      <c r="G24" s="6">
        <f t="shared" si="0"/>
        <v>212</v>
      </c>
      <c r="H24" s="2">
        <f t="shared" si="2"/>
        <v>127500</v>
      </c>
      <c r="I24" s="6">
        <v>42</v>
      </c>
      <c r="J24" s="6">
        <v>8</v>
      </c>
      <c r="K24" s="6">
        <v>34</v>
      </c>
      <c r="L24" s="6">
        <v>8</v>
      </c>
      <c r="M24" s="6">
        <f t="shared" si="1"/>
        <v>92</v>
      </c>
    </row>
    <row r="25" spans="1:13" ht="18" customHeight="1">
      <c r="A25" s="2">
        <v>22</v>
      </c>
      <c r="B25" s="4" t="s">
        <v>7</v>
      </c>
      <c r="C25" s="5">
        <v>126</v>
      </c>
      <c r="D25" s="6">
        <v>13</v>
      </c>
      <c r="E25" s="6">
        <v>25</v>
      </c>
      <c r="F25" s="6">
        <v>25</v>
      </c>
      <c r="G25" s="6">
        <f t="shared" si="0"/>
        <v>63</v>
      </c>
      <c r="H25" s="2">
        <f t="shared" si="2"/>
        <v>38000</v>
      </c>
      <c r="I25" s="6">
        <v>13</v>
      </c>
      <c r="J25" s="6">
        <v>3</v>
      </c>
      <c r="K25" s="6">
        <v>10</v>
      </c>
      <c r="L25" s="6">
        <v>3</v>
      </c>
      <c r="M25" s="6">
        <f t="shared" si="1"/>
        <v>29</v>
      </c>
    </row>
    <row r="26" spans="1:13" ht="18" customHeight="1">
      <c r="A26" s="2">
        <v>23</v>
      </c>
      <c r="B26" s="4" t="s">
        <v>22</v>
      </c>
      <c r="C26" s="5">
        <v>52</v>
      </c>
      <c r="D26" s="6">
        <v>5</v>
      </c>
      <c r="E26" s="6">
        <v>10</v>
      </c>
      <c r="F26" s="6">
        <v>11</v>
      </c>
      <c r="G26" s="6">
        <f t="shared" si="0"/>
        <v>26</v>
      </c>
      <c r="H26" s="2">
        <f t="shared" si="2"/>
        <v>15500</v>
      </c>
      <c r="I26" s="6">
        <v>5</v>
      </c>
      <c r="J26" s="6">
        <v>1</v>
      </c>
      <c r="K26" s="6">
        <v>4</v>
      </c>
      <c r="L26" s="6">
        <v>1</v>
      </c>
      <c r="M26" s="6">
        <f t="shared" si="1"/>
        <v>11</v>
      </c>
    </row>
    <row r="27" spans="1:13" ht="18" customHeight="1">
      <c r="A27" s="2">
        <v>24</v>
      </c>
      <c r="B27" s="4" t="s">
        <v>23</v>
      </c>
      <c r="C27" s="5">
        <v>117</v>
      </c>
      <c r="D27" s="6">
        <v>12</v>
      </c>
      <c r="E27" s="6">
        <v>23</v>
      </c>
      <c r="F27" s="6">
        <v>23</v>
      </c>
      <c r="G27" s="6">
        <f t="shared" si="0"/>
        <v>58</v>
      </c>
      <c r="H27" s="2">
        <f t="shared" si="2"/>
        <v>35000</v>
      </c>
      <c r="I27" s="6">
        <v>12</v>
      </c>
      <c r="J27" s="6">
        <v>2</v>
      </c>
      <c r="K27" s="6">
        <v>9</v>
      </c>
      <c r="L27" s="6">
        <v>2</v>
      </c>
      <c r="M27" s="6">
        <f t="shared" si="1"/>
        <v>25</v>
      </c>
    </row>
    <row r="28" spans="1:13" ht="18" customHeight="1">
      <c r="A28" s="2">
        <v>25</v>
      </c>
      <c r="B28" s="4" t="s">
        <v>15</v>
      </c>
      <c r="C28" s="5">
        <v>36</v>
      </c>
      <c r="D28" s="6">
        <v>4</v>
      </c>
      <c r="E28" s="6">
        <v>7</v>
      </c>
      <c r="F28" s="6">
        <v>7</v>
      </c>
      <c r="G28" s="6">
        <f t="shared" si="0"/>
        <v>18</v>
      </c>
      <c r="H28" s="2">
        <f t="shared" si="2"/>
        <v>11000</v>
      </c>
      <c r="I28" s="6">
        <v>4</v>
      </c>
      <c r="J28" s="6">
        <v>1</v>
      </c>
      <c r="K28" s="6">
        <v>3</v>
      </c>
      <c r="L28" s="6">
        <v>1</v>
      </c>
      <c r="M28" s="6">
        <f>I28+J28+K28+L28</f>
        <v>9</v>
      </c>
    </row>
    <row r="29" spans="1:13" ht="18" customHeight="1">
      <c r="A29" s="9">
        <v>25</v>
      </c>
      <c r="B29" s="10" t="s">
        <v>31</v>
      </c>
      <c r="C29" s="11">
        <v>4801</v>
      </c>
      <c r="D29" s="12">
        <v>477</v>
      </c>
      <c r="E29" s="12">
        <v>947</v>
      </c>
      <c r="F29" s="12">
        <v>944</v>
      </c>
      <c r="G29" s="12">
        <f>D29+E29+F29</f>
        <v>2368</v>
      </c>
      <c r="H29" s="9">
        <f>D29*1000+E29*500+F29*500</f>
        <v>1422500</v>
      </c>
      <c r="I29" s="6">
        <f>SUM(I4:I28)</f>
        <v>482</v>
      </c>
      <c r="J29" s="6">
        <f t="shared" ref="J29:M29" si="3">SUM(J4:J28)</f>
        <v>97</v>
      </c>
      <c r="K29" s="6">
        <f t="shared" si="3"/>
        <v>385</v>
      </c>
      <c r="L29" s="6">
        <f t="shared" si="3"/>
        <v>98</v>
      </c>
      <c r="M29" s="6">
        <f t="shared" si="3"/>
        <v>1062</v>
      </c>
    </row>
    <row r="30" spans="1:13" ht="18" customHeight="1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87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</sheetData>
  <mergeCells count="7">
    <mergeCell ref="A30:M31"/>
    <mergeCell ref="D2:H2"/>
    <mergeCell ref="I2:M2"/>
    <mergeCell ref="A1:M1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本科生评优指标数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2015-05-14T07:17:45Z</dcterms:modified>
</cp:coreProperties>
</file>