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hidePivotFieldList="1" defaultThemeVersion="124226"/>
  <bookViews>
    <workbookView xWindow="0" yWindow="90" windowWidth="19200" windowHeight="9090"/>
  </bookViews>
  <sheets>
    <sheet name="方案二" sheetId="12" r:id="rId1"/>
  </sheets>
  <definedNames>
    <definedName name="_xlnm._FilterDatabase" localSheetId="0" hidden="1">方案二!$A$3:$Q$35</definedName>
  </definedNames>
  <calcPr calcId="124519"/>
</workbook>
</file>

<file path=xl/calcChain.xml><?xml version="1.0" encoding="utf-8"?>
<calcChain xmlns="http://schemas.openxmlformats.org/spreadsheetml/2006/main">
  <c r="G5" i="12"/>
  <c r="G6"/>
  <c r="G7"/>
  <c r="G8"/>
  <c r="G9"/>
  <c r="G10"/>
  <c r="G11"/>
  <c r="G12"/>
  <c r="G13"/>
  <c r="G14"/>
  <c r="G15"/>
  <c r="G16"/>
  <c r="G17"/>
  <c r="J5"/>
  <c r="J6"/>
  <c r="J7"/>
  <c r="J8"/>
  <c r="J9"/>
  <c r="J10"/>
  <c r="J11"/>
  <c r="J12"/>
  <c r="J13"/>
  <c r="J14"/>
  <c r="J15"/>
  <c r="J16"/>
  <c r="J17"/>
  <c r="J4"/>
  <c r="M5"/>
  <c r="M6"/>
  <c r="M7"/>
  <c r="M8"/>
  <c r="M9"/>
  <c r="M10"/>
  <c r="M11"/>
  <c r="M12"/>
  <c r="M13"/>
  <c r="M14"/>
  <c r="M15"/>
  <c r="M16"/>
  <c r="M17"/>
  <c r="P4"/>
  <c r="G4"/>
  <c r="P34" l="1"/>
  <c r="M34"/>
  <c r="J34"/>
  <c r="G34"/>
  <c r="D34"/>
  <c r="P33"/>
  <c r="M33"/>
  <c r="J33"/>
  <c r="G33"/>
  <c r="D33"/>
  <c r="Q17"/>
  <c r="D17"/>
  <c r="P32"/>
  <c r="M32"/>
  <c r="J32"/>
  <c r="G32"/>
  <c r="D32"/>
  <c r="P31"/>
  <c r="M31"/>
  <c r="J31"/>
  <c r="G31"/>
  <c r="D31"/>
  <c r="Q16"/>
  <c r="P16"/>
  <c r="D16"/>
  <c r="P15"/>
  <c r="D15"/>
  <c r="P30"/>
  <c r="M30"/>
  <c r="J30"/>
  <c r="G30"/>
  <c r="D30"/>
  <c r="P29"/>
  <c r="M29"/>
  <c r="J29"/>
  <c r="G29"/>
  <c r="D29"/>
  <c r="P28"/>
  <c r="M28"/>
  <c r="J28"/>
  <c r="G28"/>
  <c r="D28"/>
  <c r="P27"/>
  <c r="M27"/>
  <c r="J27"/>
  <c r="G27"/>
  <c r="D27"/>
  <c r="P14"/>
  <c r="D14"/>
  <c r="P26"/>
  <c r="M26"/>
  <c r="J26"/>
  <c r="G26"/>
  <c r="D26"/>
  <c r="P13"/>
  <c r="D13"/>
  <c r="P12"/>
  <c r="D12"/>
  <c r="P25"/>
  <c r="M25"/>
  <c r="J25"/>
  <c r="G25"/>
  <c r="D25"/>
  <c r="P24"/>
  <c r="M24"/>
  <c r="J24"/>
  <c r="G24"/>
  <c r="D24"/>
  <c r="P23"/>
  <c r="M23"/>
  <c r="J23"/>
  <c r="G23"/>
  <c r="D23"/>
  <c r="P22"/>
  <c r="M22"/>
  <c r="J22"/>
  <c r="G22"/>
  <c r="D22"/>
  <c r="P11"/>
  <c r="D11"/>
  <c r="P10"/>
  <c r="D10"/>
  <c r="P21"/>
  <c r="M21"/>
  <c r="J21"/>
  <c r="G21"/>
  <c r="D21"/>
  <c r="P9"/>
  <c r="D9"/>
  <c r="P8"/>
  <c r="D8"/>
  <c r="P20"/>
  <c r="M20"/>
  <c r="J20"/>
  <c r="G20"/>
  <c r="D20"/>
  <c r="P19"/>
  <c r="M19"/>
  <c r="J19"/>
  <c r="G19"/>
  <c r="D19"/>
  <c r="P7"/>
  <c r="D7"/>
  <c r="P6"/>
  <c r="D6"/>
  <c r="P5"/>
  <c r="D5"/>
  <c r="P18"/>
  <c r="M18"/>
  <c r="J18"/>
  <c r="G18"/>
  <c r="D18"/>
  <c r="M4"/>
  <c r="D4"/>
  <c r="Q18" l="1"/>
  <c r="Q19"/>
  <c r="Q21"/>
  <c r="Q23"/>
  <c r="Q13"/>
  <c r="Q28"/>
  <c r="Q7"/>
  <c r="Q9"/>
  <c r="Q22"/>
  <c r="Q12"/>
  <c r="Q27"/>
  <c r="Q15"/>
  <c r="Q32"/>
  <c r="Q34"/>
  <c r="Q4"/>
  <c r="Q6"/>
  <c r="Q8"/>
  <c r="Q11"/>
  <c r="Q25"/>
  <c r="Q14"/>
  <c r="Q30"/>
  <c r="Q31"/>
  <c r="Q33"/>
  <c r="Q5"/>
  <c r="Q20"/>
  <c r="Q10"/>
  <c r="Q24"/>
  <c r="Q26"/>
  <c r="Q29"/>
</calcChain>
</file>

<file path=xl/sharedStrings.xml><?xml version="1.0" encoding="utf-8"?>
<sst xmlns="http://schemas.openxmlformats.org/spreadsheetml/2006/main" count="55" uniqueCount="43">
  <si>
    <t>人文学院</t>
  </si>
  <si>
    <t>法学院</t>
  </si>
  <si>
    <t>公共事务学院</t>
  </si>
  <si>
    <t>经济学院</t>
  </si>
  <si>
    <t>管理学院</t>
  </si>
  <si>
    <t>艺术学院</t>
  </si>
  <si>
    <t>数学科学学院</t>
  </si>
  <si>
    <t>物理与机电工程学院</t>
  </si>
  <si>
    <t>化学化工学院</t>
  </si>
  <si>
    <t>生命科学学院</t>
  </si>
  <si>
    <t>信息科学与技术学院</t>
  </si>
  <si>
    <t>软件学院</t>
  </si>
  <si>
    <t>建筑与土木工程学院</t>
  </si>
  <si>
    <t>南洋研究院</t>
  </si>
  <si>
    <t>台湾研究院</t>
  </si>
  <si>
    <t>教育研究院</t>
  </si>
  <si>
    <t>海外教育学院</t>
  </si>
  <si>
    <t>马克思主义学院</t>
  </si>
  <si>
    <t>体育教学部</t>
  </si>
  <si>
    <t>王亚南经济研究院</t>
  </si>
  <si>
    <t>新闻传播学院</t>
  </si>
  <si>
    <t>材料学院</t>
  </si>
  <si>
    <t>能源学院</t>
  </si>
  <si>
    <t>药学院</t>
  </si>
  <si>
    <t>海洋与地球学院</t>
  </si>
  <si>
    <t>环境与生态学院</t>
  </si>
  <si>
    <t>三好学生</t>
    <phoneticPr fontId="1" type="noConversion"/>
  </si>
  <si>
    <t>优秀三好学生</t>
    <phoneticPr fontId="1" type="noConversion"/>
  </si>
  <si>
    <t>毕业生人数</t>
    <phoneticPr fontId="1" type="noConversion"/>
  </si>
  <si>
    <t>优秀毕业生</t>
    <phoneticPr fontId="1" type="noConversion"/>
  </si>
  <si>
    <t>优秀学生干部</t>
    <phoneticPr fontId="1" type="noConversion"/>
  </si>
  <si>
    <t>博士</t>
    <phoneticPr fontId="1" type="noConversion"/>
  </si>
  <si>
    <t>硕士</t>
    <phoneticPr fontId="1" type="noConversion"/>
  </si>
  <si>
    <t>总计</t>
    <phoneticPr fontId="1" type="noConversion"/>
  </si>
  <si>
    <t>小计</t>
    <phoneticPr fontId="1" type="noConversion"/>
  </si>
  <si>
    <t>总计</t>
    <phoneticPr fontId="1" type="noConversion"/>
  </si>
  <si>
    <t>学院</t>
    <phoneticPr fontId="1" type="noConversion"/>
  </si>
  <si>
    <t>外文学院</t>
    <phoneticPr fontId="1" type="noConversion"/>
  </si>
  <si>
    <t>医学院</t>
    <phoneticPr fontId="1" type="noConversion"/>
  </si>
  <si>
    <t>公共卫生学院</t>
    <phoneticPr fontId="1" type="noConversion"/>
  </si>
  <si>
    <t>财务管理与会计研究院</t>
    <phoneticPr fontId="1" type="noConversion"/>
  </si>
  <si>
    <t>知识产权研究院</t>
    <phoneticPr fontId="1" type="noConversion"/>
  </si>
  <si>
    <t>厦门大学2015年毕业班研究生评优各项指标数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</si>
</sst>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6" xfId="0" applyFont="1" applyBorder="1">
      <alignment vertical="center"/>
    </xf>
    <xf numFmtId="0" fontId="0" fillId="0" borderId="5" xfId="0" applyFont="1" applyBorder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workbookViewId="0">
      <selection activeCell="V21" sqref="V21"/>
    </sheetView>
  </sheetViews>
  <sheetFormatPr defaultRowHeight="20.25" customHeight="1"/>
  <cols>
    <col min="1" max="1" width="16.25" style="4" customWidth="1"/>
    <col min="2" max="2" width="4.25" style="5" customWidth="1"/>
    <col min="3" max="3" width="5.75" style="5" customWidth="1"/>
    <col min="4" max="4" width="4.25" style="5" customWidth="1"/>
    <col min="5" max="5" width="4.125" style="5" customWidth="1"/>
    <col min="6" max="6" width="4.5" style="5" customWidth="1"/>
    <col min="7" max="7" width="4.375" style="5" customWidth="1"/>
    <col min="8" max="8" width="3.625" style="5" customWidth="1"/>
    <col min="9" max="9" width="4.125" style="5" customWidth="1"/>
    <col min="10" max="10" width="6.125" style="5" customWidth="1"/>
    <col min="11" max="11" width="4" style="5" customWidth="1"/>
    <col min="12" max="12" width="4.75" style="5" customWidth="1"/>
    <col min="13" max="13" width="4.125" style="5" customWidth="1"/>
    <col min="14" max="14" width="4.625" style="5" customWidth="1"/>
    <col min="15" max="15" width="4.25" style="5" customWidth="1"/>
    <col min="16" max="17" width="4.375" style="5" customWidth="1"/>
    <col min="18" max="16384" width="9" style="5"/>
  </cols>
  <sheetData>
    <row r="1" spans="1:17" ht="27" customHeight="1">
      <c r="A1" s="9" t="s">
        <v>42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20.25" customHeight="1">
      <c r="A2" s="10" t="s">
        <v>36</v>
      </c>
      <c r="B2" s="11" t="s">
        <v>28</v>
      </c>
      <c r="C2" s="12"/>
      <c r="D2" s="13"/>
      <c r="E2" s="11" t="s">
        <v>29</v>
      </c>
      <c r="F2" s="14"/>
      <c r="G2" s="15"/>
      <c r="H2" s="11" t="s">
        <v>27</v>
      </c>
      <c r="I2" s="14"/>
      <c r="J2" s="15"/>
      <c r="K2" s="11" t="s">
        <v>26</v>
      </c>
      <c r="L2" s="14"/>
      <c r="M2" s="15"/>
      <c r="N2" s="11" t="s">
        <v>30</v>
      </c>
      <c r="O2" s="14"/>
      <c r="P2" s="15"/>
      <c r="Q2" s="16" t="s">
        <v>33</v>
      </c>
    </row>
    <row r="3" spans="1:17" ht="28.5" customHeight="1">
      <c r="A3" s="10"/>
      <c r="B3" s="2" t="s">
        <v>31</v>
      </c>
      <c r="C3" s="2" t="s">
        <v>32</v>
      </c>
      <c r="D3" s="2" t="s">
        <v>33</v>
      </c>
      <c r="E3" s="3" t="s">
        <v>31</v>
      </c>
      <c r="F3" s="3" t="s">
        <v>32</v>
      </c>
      <c r="G3" s="3" t="s">
        <v>34</v>
      </c>
      <c r="H3" s="3" t="s">
        <v>31</v>
      </c>
      <c r="I3" s="3" t="s">
        <v>32</v>
      </c>
      <c r="J3" s="3" t="s">
        <v>34</v>
      </c>
      <c r="K3" s="3" t="s">
        <v>31</v>
      </c>
      <c r="L3" s="3" t="s">
        <v>32</v>
      </c>
      <c r="M3" s="3" t="s">
        <v>34</v>
      </c>
      <c r="N3" s="3" t="s">
        <v>31</v>
      </c>
      <c r="O3" s="3" t="s">
        <v>32</v>
      </c>
      <c r="P3" s="3" t="s">
        <v>34</v>
      </c>
      <c r="Q3" s="16"/>
    </row>
    <row r="4" spans="1:17" ht="20.25" customHeight="1">
      <c r="A4" s="1" t="s">
        <v>0</v>
      </c>
      <c r="B4" s="6">
        <v>66</v>
      </c>
      <c r="C4" s="6">
        <v>128</v>
      </c>
      <c r="D4" s="6">
        <f>B4+C4</f>
        <v>194</v>
      </c>
      <c r="E4" s="7">
        <v>7</v>
      </c>
      <c r="F4" s="7">
        <v>13</v>
      </c>
      <c r="G4" s="7">
        <f>E4+F4</f>
        <v>20</v>
      </c>
      <c r="H4" s="7">
        <v>1</v>
      </c>
      <c r="I4" s="7">
        <v>3</v>
      </c>
      <c r="J4" s="7">
        <f>H4+I4</f>
        <v>4</v>
      </c>
      <c r="K4" s="7">
        <v>5</v>
      </c>
      <c r="L4" s="7">
        <v>10</v>
      </c>
      <c r="M4" s="7">
        <f>K4+L4</f>
        <v>15</v>
      </c>
      <c r="N4" s="7">
        <v>1</v>
      </c>
      <c r="O4" s="7">
        <v>3</v>
      </c>
      <c r="P4" s="7">
        <f>N4+O4</f>
        <v>4</v>
      </c>
      <c r="Q4" s="7">
        <f>G4+J4+M4+P4</f>
        <v>43</v>
      </c>
    </row>
    <row r="5" spans="1:17" ht="20.25" customHeight="1">
      <c r="A5" s="1" t="s">
        <v>3</v>
      </c>
      <c r="B5" s="6">
        <v>70</v>
      </c>
      <c r="C5" s="6">
        <v>233</v>
      </c>
      <c r="D5" s="6">
        <f t="shared" ref="D5:D17" si="0">B5+C5</f>
        <v>303</v>
      </c>
      <c r="E5" s="7">
        <v>7</v>
      </c>
      <c r="F5" s="7">
        <v>23</v>
      </c>
      <c r="G5" s="8">
        <f t="shared" ref="G5:G17" si="1">E5+F5</f>
        <v>30</v>
      </c>
      <c r="H5" s="7">
        <v>1</v>
      </c>
      <c r="I5" s="7">
        <v>5</v>
      </c>
      <c r="J5" s="8">
        <f t="shared" ref="J5:J17" si="2">H5+I5</f>
        <v>6</v>
      </c>
      <c r="K5" s="7">
        <v>6</v>
      </c>
      <c r="L5" s="7">
        <v>19</v>
      </c>
      <c r="M5" s="8">
        <f t="shared" ref="M5:M17" si="3">K5+L5</f>
        <v>25</v>
      </c>
      <c r="N5" s="7">
        <v>1</v>
      </c>
      <c r="O5" s="7">
        <v>5</v>
      </c>
      <c r="P5" s="7">
        <f t="shared" ref="P5:P16" si="4">N5+O5</f>
        <v>6</v>
      </c>
      <c r="Q5" s="7">
        <f t="shared" ref="Q5:Q15" si="5">G5+J5+M5+P5</f>
        <v>67</v>
      </c>
    </row>
    <row r="6" spans="1:17" ht="20.25" customHeight="1">
      <c r="A6" s="1" t="s">
        <v>4</v>
      </c>
      <c r="B6" s="6">
        <v>50</v>
      </c>
      <c r="C6" s="6">
        <v>189</v>
      </c>
      <c r="D6" s="6">
        <f t="shared" si="0"/>
        <v>239</v>
      </c>
      <c r="E6" s="7">
        <v>5</v>
      </c>
      <c r="F6" s="7">
        <v>19</v>
      </c>
      <c r="G6" s="8">
        <f t="shared" si="1"/>
        <v>24</v>
      </c>
      <c r="H6" s="7">
        <v>1</v>
      </c>
      <c r="I6" s="7">
        <v>4</v>
      </c>
      <c r="J6" s="8">
        <f t="shared" si="2"/>
        <v>5</v>
      </c>
      <c r="K6" s="7">
        <v>4</v>
      </c>
      <c r="L6" s="7">
        <v>15</v>
      </c>
      <c r="M6" s="8">
        <f t="shared" si="3"/>
        <v>19</v>
      </c>
      <c r="N6" s="7">
        <v>1</v>
      </c>
      <c r="O6" s="7">
        <v>4</v>
      </c>
      <c r="P6" s="7">
        <f t="shared" si="4"/>
        <v>5</v>
      </c>
      <c r="Q6" s="7">
        <f t="shared" si="5"/>
        <v>53</v>
      </c>
    </row>
    <row r="7" spans="1:17" ht="20.25" customHeight="1">
      <c r="A7" s="1" t="s">
        <v>1</v>
      </c>
      <c r="B7" s="6">
        <v>27</v>
      </c>
      <c r="C7" s="6">
        <v>152</v>
      </c>
      <c r="D7" s="6">
        <f t="shared" si="0"/>
        <v>179</v>
      </c>
      <c r="E7" s="7">
        <v>3</v>
      </c>
      <c r="F7" s="7">
        <v>15</v>
      </c>
      <c r="G7" s="8">
        <f t="shared" si="1"/>
        <v>18</v>
      </c>
      <c r="H7" s="7">
        <v>1</v>
      </c>
      <c r="I7" s="7">
        <v>3</v>
      </c>
      <c r="J7" s="8">
        <f t="shared" si="2"/>
        <v>4</v>
      </c>
      <c r="K7" s="7">
        <v>2</v>
      </c>
      <c r="L7" s="7">
        <v>12</v>
      </c>
      <c r="M7" s="8">
        <f t="shared" si="3"/>
        <v>14</v>
      </c>
      <c r="N7" s="7">
        <v>1</v>
      </c>
      <c r="O7" s="7">
        <v>3</v>
      </c>
      <c r="P7" s="7">
        <f t="shared" si="4"/>
        <v>4</v>
      </c>
      <c r="Q7" s="7">
        <f t="shared" si="5"/>
        <v>40</v>
      </c>
    </row>
    <row r="8" spans="1:17" ht="20.25" customHeight="1">
      <c r="A8" s="1" t="s">
        <v>5</v>
      </c>
      <c r="B8" s="6">
        <v>0</v>
      </c>
      <c r="C8" s="6">
        <v>49</v>
      </c>
      <c r="D8" s="6">
        <f t="shared" si="0"/>
        <v>49</v>
      </c>
      <c r="E8" s="7">
        <v>0</v>
      </c>
      <c r="F8" s="7">
        <v>5</v>
      </c>
      <c r="G8" s="8">
        <f t="shared" si="1"/>
        <v>5</v>
      </c>
      <c r="H8" s="7">
        <v>0</v>
      </c>
      <c r="I8" s="7">
        <v>1</v>
      </c>
      <c r="J8" s="8">
        <f t="shared" si="2"/>
        <v>1</v>
      </c>
      <c r="K8" s="7">
        <v>0</v>
      </c>
      <c r="L8" s="7">
        <v>4</v>
      </c>
      <c r="M8" s="8">
        <f t="shared" si="3"/>
        <v>4</v>
      </c>
      <c r="N8" s="7">
        <v>0</v>
      </c>
      <c r="O8" s="7">
        <v>1</v>
      </c>
      <c r="P8" s="7">
        <f t="shared" si="4"/>
        <v>1</v>
      </c>
      <c r="Q8" s="7">
        <f t="shared" si="5"/>
        <v>11</v>
      </c>
    </row>
    <row r="9" spans="1:17" ht="20.25" customHeight="1">
      <c r="A9" s="1" t="s">
        <v>8</v>
      </c>
      <c r="B9" s="6">
        <v>88</v>
      </c>
      <c r="C9" s="6">
        <v>217</v>
      </c>
      <c r="D9" s="6">
        <f t="shared" si="0"/>
        <v>305</v>
      </c>
      <c r="E9" s="7">
        <v>9</v>
      </c>
      <c r="F9" s="7">
        <v>22</v>
      </c>
      <c r="G9" s="8">
        <f t="shared" si="1"/>
        <v>31</v>
      </c>
      <c r="H9" s="7">
        <v>2</v>
      </c>
      <c r="I9" s="7">
        <v>4</v>
      </c>
      <c r="J9" s="8">
        <f t="shared" si="2"/>
        <v>6</v>
      </c>
      <c r="K9" s="7">
        <v>7</v>
      </c>
      <c r="L9" s="7">
        <v>17</v>
      </c>
      <c r="M9" s="8">
        <f t="shared" si="3"/>
        <v>24</v>
      </c>
      <c r="N9" s="7">
        <v>2</v>
      </c>
      <c r="O9" s="7">
        <v>4</v>
      </c>
      <c r="P9" s="7">
        <f t="shared" si="4"/>
        <v>6</v>
      </c>
      <c r="Q9" s="7">
        <f t="shared" si="5"/>
        <v>67</v>
      </c>
    </row>
    <row r="10" spans="1:17" ht="20.25" customHeight="1">
      <c r="A10" s="1" t="s">
        <v>9</v>
      </c>
      <c r="B10" s="6">
        <v>50</v>
      </c>
      <c r="C10" s="6">
        <v>146</v>
      </c>
      <c r="D10" s="6">
        <f t="shared" si="0"/>
        <v>196</v>
      </c>
      <c r="E10" s="7">
        <v>5</v>
      </c>
      <c r="F10" s="7">
        <v>15</v>
      </c>
      <c r="G10" s="8">
        <f t="shared" si="1"/>
        <v>20</v>
      </c>
      <c r="H10" s="7">
        <v>1</v>
      </c>
      <c r="I10" s="7">
        <v>3</v>
      </c>
      <c r="J10" s="8">
        <f t="shared" si="2"/>
        <v>4</v>
      </c>
      <c r="K10" s="7">
        <v>4</v>
      </c>
      <c r="L10" s="7">
        <v>12</v>
      </c>
      <c r="M10" s="8">
        <f t="shared" si="3"/>
        <v>16</v>
      </c>
      <c r="N10" s="7">
        <v>1</v>
      </c>
      <c r="O10" s="7">
        <v>3</v>
      </c>
      <c r="P10" s="7">
        <f t="shared" si="4"/>
        <v>4</v>
      </c>
      <c r="Q10" s="7">
        <f t="shared" si="5"/>
        <v>44</v>
      </c>
    </row>
    <row r="11" spans="1:17" ht="20.25" customHeight="1">
      <c r="A11" s="1" t="s">
        <v>24</v>
      </c>
      <c r="B11" s="6">
        <v>27</v>
      </c>
      <c r="C11" s="6">
        <v>57</v>
      </c>
      <c r="D11" s="6">
        <f t="shared" si="0"/>
        <v>84</v>
      </c>
      <c r="E11" s="7">
        <v>3</v>
      </c>
      <c r="F11" s="7">
        <v>6</v>
      </c>
      <c r="G11" s="8">
        <f t="shared" si="1"/>
        <v>9</v>
      </c>
      <c r="H11" s="7">
        <v>1</v>
      </c>
      <c r="I11" s="7">
        <v>1</v>
      </c>
      <c r="J11" s="8">
        <f t="shared" si="2"/>
        <v>2</v>
      </c>
      <c r="K11" s="7">
        <v>2</v>
      </c>
      <c r="L11" s="7">
        <v>5</v>
      </c>
      <c r="M11" s="8">
        <f t="shared" si="3"/>
        <v>7</v>
      </c>
      <c r="N11" s="7">
        <v>1</v>
      </c>
      <c r="O11" s="7">
        <v>1</v>
      </c>
      <c r="P11" s="7">
        <f t="shared" si="4"/>
        <v>2</v>
      </c>
      <c r="Q11" s="7">
        <f t="shared" si="5"/>
        <v>20</v>
      </c>
    </row>
    <row r="12" spans="1:17" ht="20.25" customHeight="1">
      <c r="A12" s="1" t="s">
        <v>7</v>
      </c>
      <c r="B12" s="6">
        <v>42</v>
      </c>
      <c r="C12" s="6">
        <v>115</v>
      </c>
      <c r="D12" s="6">
        <f t="shared" si="0"/>
        <v>157</v>
      </c>
      <c r="E12" s="7">
        <v>4</v>
      </c>
      <c r="F12" s="7">
        <v>12</v>
      </c>
      <c r="G12" s="8">
        <f t="shared" si="1"/>
        <v>16</v>
      </c>
      <c r="H12" s="7">
        <v>1</v>
      </c>
      <c r="I12" s="7">
        <v>2</v>
      </c>
      <c r="J12" s="8">
        <f t="shared" si="2"/>
        <v>3</v>
      </c>
      <c r="K12" s="7">
        <v>3</v>
      </c>
      <c r="L12" s="7">
        <v>9</v>
      </c>
      <c r="M12" s="8">
        <f t="shared" si="3"/>
        <v>12</v>
      </c>
      <c r="N12" s="7">
        <v>1</v>
      </c>
      <c r="O12" s="7">
        <v>2</v>
      </c>
      <c r="P12" s="7">
        <f t="shared" si="4"/>
        <v>3</v>
      </c>
      <c r="Q12" s="7">
        <f t="shared" si="5"/>
        <v>34</v>
      </c>
    </row>
    <row r="13" spans="1:17" ht="20.25" customHeight="1">
      <c r="A13" s="1" t="s">
        <v>12</v>
      </c>
      <c r="B13" s="6">
        <v>0</v>
      </c>
      <c r="C13" s="6">
        <v>38</v>
      </c>
      <c r="D13" s="6">
        <f t="shared" si="0"/>
        <v>38</v>
      </c>
      <c r="E13" s="7">
        <v>0</v>
      </c>
      <c r="F13" s="7">
        <v>4</v>
      </c>
      <c r="G13" s="8">
        <f t="shared" si="1"/>
        <v>4</v>
      </c>
      <c r="H13" s="7">
        <v>0</v>
      </c>
      <c r="I13" s="7">
        <v>1</v>
      </c>
      <c r="J13" s="8">
        <f t="shared" si="2"/>
        <v>1</v>
      </c>
      <c r="K13" s="7">
        <v>0</v>
      </c>
      <c r="L13" s="7">
        <v>3</v>
      </c>
      <c r="M13" s="8">
        <f t="shared" si="3"/>
        <v>3</v>
      </c>
      <c r="N13" s="7">
        <v>0</v>
      </c>
      <c r="O13" s="7">
        <v>1</v>
      </c>
      <c r="P13" s="7">
        <f t="shared" si="4"/>
        <v>1</v>
      </c>
      <c r="Q13" s="7">
        <f t="shared" si="5"/>
        <v>9</v>
      </c>
    </row>
    <row r="14" spans="1:17" ht="20.25" customHeight="1">
      <c r="A14" s="1" t="s">
        <v>10</v>
      </c>
      <c r="B14" s="6">
        <v>26</v>
      </c>
      <c r="C14" s="6">
        <v>202</v>
      </c>
      <c r="D14" s="6">
        <f t="shared" si="0"/>
        <v>228</v>
      </c>
      <c r="E14" s="7">
        <v>3</v>
      </c>
      <c r="F14" s="7">
        <v>20</v>
      </c>
      <c r="G14" s="8">
        <f t="shared" si="1"/>
        <v>23</v>
      </c>
      <c r="H14" s="7">
        <v>1</v>
      </c>
      <c r="I14" s="7">
        <v>4</v>
      </c>
      <c r="J14" s="8">
        <f t="shared" si="2"/>
        <v>5</v>
      </c>
      <c r="K14" s="7">
        <v>2</v>
      </c>
      <c r="L14" s="7">
        <v>16</v>
      </c>
      <c r="M14" s="8">
        <f t="shared" si="3"/>
        <v>18</v>
      </c>
      <c r="N14" s="7">
        <v>1</v>
      </c>
      <c r="O14" s="7">
        <v>4</v>
      </c>
      <c r="P14" s="7">
        <f t="shared" si="4"/>
        <v>5</v>
      </c>
      <c r="Q14" s="7">
        <f t="shared" si="5"/>
        <v>51</v>
      </c>
    </row>
    <row r="15" spans="1:17" ht="20.25" customHeight="1">
      <c r="A15" s="1" t="s">
        <v>16</v>
      </c>
      <c r="B15" s="6">
        <v>0</v>
      </c>
      <c r="C15" s="6">
        <v>76</v>
      </c>
      <c r="D15" s="6">
        <f t="shared" si="0"/>
        <v>76</v>
      </c>
      <c r="E15" s="7">
        <v>0</v>
      </c>
      <c r="F15" s="7">
        <v>8</v>
      </c>
      <c r="G15" s="8">
        <f t="shared" si="1"/>
        <v>8</v>
      </c>
      <c r="H15" s="7">
        <v>0</v>
      </c>
      <c r="I15" s="7">
        <v>2</v>
      </c>
      <c r="J15" s="8">
        <f t="shared" si="2"/>
        <v>2</v>
      </c>
      <c r="K15" s="7">
        <v>0</v>
      </c>
      <c r="L15" s="7">
        <v>6</v>
      </c>
      <c r="M15" s="8">
        <f t="shared" si="3"/>
        <v>6</v>
      </c>
      <c r="N15" s="7">
        <v>0</v>
      </c>
      <c r="O15" s="7">
        <v>2</v>
      </c>
      <c r="P15" s="7">
        <f t="shared" si="4"/>
        <v>2</v>
      </c>
      <c r="Q15" s="7">
        <f t="shared" si="5"/>
        <v>18</v>
      </c>
    </row>
    <row r="16" spans="1:17" ht="20.25" customHeight="1">
      <c r="A16" s="1" t="s">
        <v>17</v>
      </c>
      <c r="B16" s="6">
        <v>0</v>
      </c>
      <c r="C16" s="6">
        <v>4</v>
      </c>
      <c r="D16" s="6">
        <f t="shared" si="0"/>
        <v>4</v>
      </c>
      <c r="E16" s="7">
        <v>0</v>
      </c>
      <c r="F16" s="7">
        <v>1</v>
      </c>
      <c r="G16" s="8">
        <f t="shared" si="1"/>
        <v>1</v>
      </c>
      <c r="H16" s="7">
        <v>0</v>
      </c>
      <c r="I16" s="7">
        <v>1</v>
      </c>
      <c r="J16" s="8">
        <f t="shared" si="2"/>
        <v>1</v>
      </c>
      <c r="K16" s="7">
        <v>0</v>
      </c>
      <c r="L16" s="7">
        <v>0</v>
      </c>
      <c r="M16" s="8">
        <f t="shared" si="3"/>
        <v>0</v>
      </c>
      <c r="N16" s="7">
        <v>0</v>
      </c>
      <c r="O16" s="7">
        <v>0</v>
      </c>
      <c r="P16" s="7">
        <f t="shared" si="4"/>
        <v>0</v>
      </c>
      <c r="Q16" s="7">
        <f t="shared" ref="Q16:Q17" si="6">E16+F16+H16+I16+K16+L16+N16+O16</f>
        <v>2</v>
      </c>
    </row>
    <row r="17" spans="1:17" ht="20.25" customHeight="1">
      <c r="A17" s="1" t="s">
        <v>18</v>
      </c>
      <c r="B17" s="6">
        <v>0</v>
      </c>
      <c r="C17" s="6">
        <v>10</v>
      </c>
      <c r="D17" s="6">
        <f t="shared" si="0"/>
        <v>10</v>
      </c>
      <c r="E17" s="7">
        <v>0</v>
      </c>
      <c r="F17" s="7">
        <v>1</v>
      </c>
      <c r="G17" s="8">
        <f t="shared" si="1"/>
        <v>1</v>
      </c>
      <c r="H17" s="7">
        <v>0</v>
      </c>
      <c r="I17" s="7">
        <v>1</v>
      </c>
      <c r="J17" s="8">
        <f t="shared" si="2"/>
        <v>1</v>
      </c>
      <c r="K17" s="7">
        <v>0</v>
      </c>
      <c r="L17" s="7">
        <v>1</v>
      </c>
      <c r="M17" s="8">
        <f t="shared" si="3"/>
        <v>1</v>
      </c>
      <c r="N17" s="7">
        <v>0</v>
      </c>
      <c r="O17" s="7">
        <v>0</v>
      </c>
      <c r="P17" s="7">
        <v>0</v>
      </c>
      <c r="Q17" s="7">
        <f t="shared" si="6"/>
        <v>3</v>
      </c>
    </row>
    <row r="18" spans="1:17" ht="20.25" customHeight="1">
      <c r="A18" s="1" t="s">
        <v>37</v>
      </c>
      <c r="B18" s="6">
        <v>6</v>
      </c>
      <c r="C18" s="6">
        <v>46</v>
      </c>
      <c r="D18" s="6">
        <f t="shared" ref="D18:D34" si="7">B18+C18</f>
        <v>52</v>
      </c>
      <c r="E18" s="17">
        <v>6</v>
      </c>
      <c r="F18" s="18"/>
      <c r="G18" s="7">
        <f t="shared" ref="G18:G34" si="8">E18+F18</f>
        <v>6</v>
      </c>
      <c r="H18" s="17">
        <v>1</v>
      </c>
      <c r="I18" s="18"/>
      <c r="J18" s="7">
        <f t="shared" ref="J18:J34" si="9">H18+I18</f>
        <v>1</v>
      </c>
      <c r="K18" s="17">
        <v>4</v>
      </c>
      <c r="L18" s="18"/>
      <c r="M18" s="7">
        <f t="shared" ref="M18:M34" si="10">K18+L18</f>
        <v>4</v>
      </c>
      <c r="N18" s="17">
        <v>1</v>
      </c>
      <c r="O18" s="18"/>
      <c r="P18" s="7">
        <f t="shared" ref="P18:P34" si="11">N18+O18</f>
        <v>1</v>
      </c>
      <c r="Q18" s="7">
        <f>G18+J18+M18+P18</f>
        <v>12</v>
      </c>
    </row>
    <row r="19" spans="1:17" ht="20.25" customHeight="1">
      <c r="A19" s="1" t="s">
        <v>20</v>
      </c>
      <c r="B19" s="6">
        <v>8</v>
      </c>
      <c r="C19" s="6">
        <v>86</v>
      </c>
      <c r="D19" s="6">
        <f t="shared" si="7"/>
        <v>94</v>
      </c>
      <c r="E19" s="17">
        <v>10</v>
      </c>
      <c r="F19" s="18"/>
      <c r="G19" s="7">
        <f t="shared" si="8"/>
        <v>10</v>
      </c>
      <c r="H19" s="17">
        <v>2</v>
      </c>
      <c r="I19" s="18"/>
      <c r="J19" s="7">
        <f t="shared" si="9"/>
        <v>2</v>
      </c>
      <c r="K19" s="17">
        <v>8</v>
      </c>
      <c r="L19" s="18"/>
      <c r="M19" s="7">
        <f t="shared" si="10"/>
        <v>8</v>
      </c>
      <c r="N19" s="17">
        <v>2</v>
      </c>
      <c r="O19" s="18"/>
      <c r="P19" s="7">
        <f t="shared" si="11"/>
        <v>2</v>
      </c>
      <c r="Q19" s="7">
        <f t="shared" ref="Q19:Q34" si="12">G19+J19+M19+P19</f>
        <v>22</v>
      </c>
    </row>
    <row r="20" spans="1:17" ht="20.25" customHeight="1">
      <c r="A20" s="1" t="s">
        <v>2</v>
      </c>
      <c r="B20" s="6">
        <v>24</v>
      </c>
      <c r="C20" s="6">
        <v>66</v>
      </c>
      <c r="D20" s="6">
        <f t="shared" si="7"/>
        <v>90</v>
      </c>
      <c r="E20" s="17">
        <v>10</v>
      </c>
      <c r="F20" s="18"/>
      <c r="G20" s="7">
        <f t="shared" si="8"/>
        <v>10</v>
      </c>
      <c r="H20" s="17">
        <v>2</v>
      </c>
      <c r="I20" s="18"/>
      <c r="J20" s="7">
        <f t="shared" si="9"/>
        <v>2</v>
      </c>
      <c r="K20" s="17">
        <v>7</v>
      </c>
      <c r="L20" s="18"/>
      <c r="M20" s="7">
        <f t="shared" si="10"/>
        <v>7</v>
      </c>
      <c r="N20" s="17">
        <v>2</v>
      </c>
      <c r="O20" s="18"/>
      <c r="P20" s="7">
        <f t="shared" si="11"/>
        <v>2</v>
      </c>
      <c r="Q20" s="7">
        <f t="shared" si="12"/>
        <v>21</v>
      </c>
    </row>
    <row r="21" spans="1:17" ht="20.25" customHeight="1">
      <c r="A21" s="1" t="s">
        <v>21</v>
      </c>
      <c r="B21" s="6">
        <v>8</v>
      </c>
      <c r="C21" s="6">
        <v>48</v>
      </c>
      <c r="D21" s="6">
        <f t="shared" si="7"/>
        <v>56</v>
      </c>
      <c r="E21" s="17">
        <v>7</v>
      </c>
      <c r="F21" s="18"/>
      <c r="G21" s="7">
        <f t="shared" si="8"/>
        <v>7</v>
      </c>
      <c r="H21" s="17">
        <v>1</v>
      </c>
      <c r="I21" s="18"/>
      <c r="J21" s="7">
        <f t="shared" si="9"/>
        <v>1</v>
      </c>
      <c r="K21" s="17">
        <v>4</v>
      </c>
      <c r="L21" s="18"/>
      <c r="M21" s="7">
        <f t="shared" si="10"/>
        <v>4</v>
      </c>
      <c r="N21" s="17">
        <v>1</v>
      </c>
      <c r="O21" s="18"/>
      <c r="P21" s="7">
        <f t="shared" si="11"/>
        <v>1</v>
      </c>
      <c r="Q21" s="7">
        <f t="shared" si="12"/>
        <v>13</v>
      </c>
    </row>
    <row r="22" spans="1:17" ht="20.25" customHeight="1">
      <c r="A22" s="1" t="s">
        <v>25</v>
      </c>
      <c r="B22" s="6">
        <v>17</v>
      </c>
      <c r="C22" s="6">
        <v>58</v>
      </c>
      <c r="D22" s="6">
        <f t="shared" si="7"/>
        <v>75</v>
      </c>
      <c r="E22" s="17">
        <v>8</v>
      </c>
      <c r="F22" s="18"/>
      <c r="G22" s="7">
        <f t="shared" si="8"/>
        <v>8</v>
      </c>
      <c r="H22" s="17">
        <v>2</v>
      </c>
      <c r="I22" s="18"/>
      <c r="J22" s="7">
        <f t="shared" si="9"/>
        <v>2</v>
      </c>
      <c r="K22" s="17">
        <v>6</v>
      </c>
      <c r="L22" s="18"/>
      <c r="M22" s="7">
        <f t="shared" si="10"/>
        <v>6</v>
      </c>
      <c r="N22" s="17">
        <v>2</v>
      </c>
      <c r="O22" s="18"/>
      <c r="P22" s="7">
        <f t="shared" si="11"/>
        <v>2</v>
      </c>
      <c r="Q22" s="7">
        <f t="shared" si="12"/>
        <v>18</v>
      </c>
    </row>
    <row r="23" spans="1:17" ht="20.25" customHeight="1">
      <c r="A23" s="1" t="s">
        <v>38</v>
      </c>
      <c r="B23" s="6">
        <v>19</v>
      </c>
      <c r="C23" s="6">
        <v>136</v>
      </c>
      <c r="D23" s="6">
        <f t="shared" si="7"/>
        <v>155</v>
      </c>
      <c r="E23" s="17">
        <v>17</v>
      </c>
      <c r="F23" s="18"/>
      <c r="G23" s="7">
        <f t="shared" si="8"/>
        <v>17</v>
      </c>
      <c r="H23" s="17">
        <v>3</v>
      </c>
      <c r="I23" s="18"/>
      <c r="J23" s="7">
        <f t="shared" si="9"/>
        <v>3</v>
      </c>
      <c r="K23" s="17">
        <v>12</v>
      </c>
      <c r="L23" s="18"/>
      <c r="M23" s="7">
        <f t="shared" si="10"/>
        <v>12</v>
      </c>
      <c r="N23" s="17">
        <v>3</v>
      </c>
      <c r="O23" s="18"/>
      <c r="P23" s="7">
        <f t="shared" si="11"/>
        <v>3</v>
      </c>
      <c r="Q23" s="7">
        <f t="shared" si="12"/>
        <v>35</v>
      </c>
    </row>
    <row r="24" spans="1:17" ht="20.25" customHeight="1">
      <c r="A24" s="1" t="s">
        <v>39</v>
      </c>
      <c r="B24" s="6">
        <v>2</v>
      </c>
      <c r="C24" s="6">
        <v>19</v>
      </c>
      <c r="D24" s="6">
        <f t="shared" si="7"/>
        <v>21</v>
      </c>
      <c r="E24" s="17">
        <v>2</v>
      </c>
      <c r="F24" s="18"/>
      <c r="G24" s="7">
        <f t="shared" si="8"/>
        <v>2</v>
      </c>
      <c r="H24" s="17">
        <v>0</v>
      </c>
      <c r="I24" s="18"/>
      <c r="J24" s="7">
        <f t="shared" si="9"/>
        <v>0</v>
      </c>
      <c r="K24" s="17">
        <v>2</v>
      </c>
      <c r="L24" s="18"/>
      <c r="M24" s="7">
        <f t="shared" si="10"/>
        <v>2</v>
      </c>
      <c r="N24" s="17">
        <v>1</v>
      </c>
      <c r="O24" s="18"/>
      <c r="P24" s="7">
        <f t="shared" si="11"/>
        <v>1</v>
      </c>
      <c r="Q24" s="7">
        <f t="shared" si="12"/>
        <v>5</v>
      </c>
    </row>
    <row r="25" spans="1:17" ht="17.25" customHeight="1">
      <c r="A25" s="1" t="s">
        <v>23</v>
      </c>
      <c r="B25" s="6">
        <v>8</v>
      </c>
      <c r="C25" s="6">
        <v>24</v>
      </c>
      <c r="D25" s="6">
        <f t="shared" si="7"/>
        <v>32</v>
      </c>
      <c r="E25" s="17">
        <v>3</v>
      </c>
      <c r="F25" s="18"/>
      <c r="G25" s="7">
        <f t="shared" si="8"/>
        <v>3</v>
      </c>
      <c r="H25" s="17">
        <v>1</v>
      </c>
      <c r="I25" s="18"/>
      <c r="J25" s="7">
        <f t="shared" si="9"/>
        <v>1</v>
      </c>
      <c r="K25" s="17">
        <v>3</v>
      </c>
      <c r="L25" s="18"/>
      <c r="M25" s="7">
        <f t="shared" si="10"/>
        <v>3</v>
      </c>
      <c r="N25" s="17">
        <v>1</v>
      </c>
      <c r="O25" s="18"/>
      <c r="P25" s="7">
        <f t="shared" si="11"/>
        <v>1</v>
      </c>
      <c r="Q25" s="7">
        <f t="shared" si="12"/>
        <v>8</v>
      </c>
    </row>
    <row r="26" spans="1:17" ht="17.25" customHeight="1">
      <c r="A26" s="1" t="s">
        <v>11</v>
      </c>
      <c r="B26" s="6">
        <v>2</v>
      </c>
      <c r="C26" s="6">
        <v>18</v>
      </c>
      <c r="D26" s="6">
        <f t="shared" si="7"/>
        <v>20</v>
      </c>
      <c r="E26" s="17">
        <v>2</v>
      </c>
      <c r="F26" s="18"/>
      <c r="G26" s="7">
        <f t="shared" si="8"/>
        <v>2</v>
      </c>
      <c r="H26" s="17">
        <v>0</v>
      </c>
      <c r="I26" s="18"/>
      <c r="J26" s="7">
        <f t="shared" si="9"/>
        <v>0</v>
      </c>
      <c r="K26" s="17">
        <v>2</v>
      </c>
      <c r="L26" s="18"/>
      <c r="M26" s="7">
        <f t="shared" si="10"/>
        <v>2</v>
      </c>
      <c r="N26" s="17">
        <v>1</v>
      </c>
      <c r="O26" s="18"/>
      <c r="P26" s="7">
        <f t="shared" si="11"/>
        <v>1</v>
      </c>
      <c r="Q26" s="7">
        <f t="shared" si="12"/>
        <v>5</v>
      </c>
    </row>
    <row r="27" spans="1:17" ht="17.25" customHeight="1">
      <c r="A27" s="1" t="s">
        <v>6</v>
      </c>
      <c r="B27" s="6">
        <v>22</v>
      </c>
      <c r="C27" s="6">
        <v>37</v>
      </c>
      <c r="D27" s="6">
        <f t="shared" si="7"/>
        <v>59</v>
      </c>
      <c r="E27" s="17">
        <v>6</v>
      </c>
      <c r="F27" s="18"/>
      <c r="G27" s="7">
        <f t="shared" si="8"/>
        <v>6</v>
      </c>
      <c r="H27" s="17">
        <v>1</v>
      </c>
      <c r="I27" s="18"/>
      <c r="J27" s="7">
        <f t="shared" si="9"/>
        <v>1</v>
      </c>
      <c r="K27" s="17">
        <v>5</v>
      </c>
      <c r="L27" s="18"/>
      <c r="M27" s="7">
        <f t="shared" si="10"/>
        <v>5</v>
      </c>
      <c r="N27" s="17">
        <v>1</v>
      </c>
      <c r="O27" s="18"/>
      <c r="P27" s="7">
        <f t="shared" si="11"/>
        <v>1</v>
      </c>
      <c r="Q27" s="7">
        <f t="shared" si="12"/>
        <v>13</v>
      </c>
    </row>
    <row r="28" spans="1:17" ht="18" customHeight="1">
      <c r="A28" s="1" t="s">
        <v>14</v>
      </c>
      <c r="B28" s="6">
        <v>8</v>
      </c>
      <c r="C28" s="6">
        <v>10</v>
      </c>
      <c r="D28" s="6">
        <f t="shared" si="7"/>
        <v>18</v>
      </c>
      <c r="E28" s="19">
        <v>2</v>
      </c>
      <c r="F28" s="19"/>
      <c r="G28" s="7">
        <f t="shared" si="8"/>
        <v>2</v>
      </c>
      <c r="H28" s="19">
        <v>1</v>
      </c>
      <c r="I28" s="19"/>
      <c r="J28" s="7">
        <f t="shared" si="9"/>
        <v>1</v>
      </c>
      <c r="K28" s="19">
        <v>1</v>
      </c>
      <c r="L28" s="19"/>
      <c r="M28" s="7">
        <f t="shared" si="10"/>
        <v>1</v>
      </c>
      <c r="N28" s="19">
        <v>0</v>
      </c>
      <c r="O28" s="19"/>
      <c r="P28" s="7">
        <f t="shared" si="11"/>
        <v>0</v>
      </c>
      <c r="Q28" s="7">
        <f t="shared" si="12"/>
        <v>4</v>
      </c>
    </row>
    <row r="29" spans="1:17" ht="17.25" customHeight="1">
      <c r="A29" s="1" t="s">
        <v>15</v>
      </c>
      <c r="B29" s="6">
        <v>12</v>
      </c>
      <c r="C29" s="6">
        <v>25</v>
      </c>
      <c r="D29" s="6">
        <f t="shared" si="7"/>
        <v>37</v>
      </c>
      <c r="E29" s="19">
        <v>4</v>
      </c>
      <c r="F29" s="19"/>
      <c r="G29" s="7">
        <f t="shared" si="8"/>
        <v>4</v>
      </c>
      <c r="H29" s="19">
        <v>1</v>
      </c>
      <c r="I29" s="19"/>
      <c r="J29" s="7">
        <f t="shared" si="9"/>
        <v>1</v>
      </c>
      <c r="K29" s="19">
        <v>3</v>
      </c>
      <c r="L29" s="19"/>
      <c r="M29" s="7">
        <f t="shared" si="10"/>
        <v>3</v>
      </c>
      <c r="N29" s="19">
        <v>1</v>
      </c>
      <c r="O29" s="19"/>
      <c r="P29" s="7">
        <f t="shared" si="11"/>
        <v>1</v>
      </c>
      <c r="Q29" s="7">
        <f t="shared" si="12"/>
        <v>9</v>
      </c>
    </row>
    <row r="30" spans="1:17" ht="20.25" customHeight="1">
      <c r="A30" s="1" t="s">
        <v>40</v>
      </c>
      <c r="B30" s="6">
        <v>5</v>
      </c>
      <c r="C30" s="6">
        <v>12</v>
      </c>
      <c r="D30" s="6">
        <f t="shared" si="7"/>
        <v>17</v>
      </c>
      <c r="E30" s="19">
        <v>2</v>
      </c>
      <c r="F30" s="19"/>
      <c r="G30" s="7">
        <f t="shared" si="8"/>
        <v>2</v>
      </c>
      <c r="H30" s="19">
        <v>0</v>
      </c>
      <c r="I30" s="19"/>
      <c r="J30" s="7">
        <f t="shared" si="9"/>
        <v>0</v>
      </c>
      <c r="K30" s="19">
        <v>1</v>
      </c>
      <c r="L30" s="19"/>
      <c r="M30" s="7">
        <f t="shared" si="10"/>
        <v>1</v>
      </c>
      <c r="N30" s="19">
        <v>1</v>
      </c>
      <c r="O30" s="19"/>
      <c r="P30" s="7">
        <f t="shared" si="11"/>
        <v>1</v>
      </c>
      <c r="Q30" s="7">
        <f t="shared" si="12"/>
        <v>4</v>
      </c>
    </row>
    <row r="31" spans="1:17" ht="20.25" customHeight="1">
      <c r="A31" s="1" t="s">
        <v>13</v>
      </c>
      <c r="B31" s="6">
        <v>8</v>
      </c>
      <c r="C31" s="6">
        <v>15</v>
      </c>
      <c r="D31" s="6">
        <f t="shared" si="7"/>
        <v>23</v>
      </c>
      <c r="E31" s="19">
        <v>2</v>
      </c>
      <c r="F31" s="19"/>
      <c r="G31" s="7">
        <f t="shared" si="8"/>
        <v>2</v>
      </c>
      <c r="H31" s="19">
        <v>0</v>
      </c>
      <c r="I31" s="19"/>
      <c r="J31" s="7">
        <f t="shared" si="9"/>
        <v>0</v>
      </c>
      <c r="K31" s="19">
        <v>2</v>
      </c>
      <c r="L31" s="19"/>
      <c r="M31" s="7">
        <f t="shared" si="10"/>
        <v>2</v>
      </c>
      <c r="N31" s="19">
        <v>1</v>
      </c>
      <c r="O31" s="19"/>
      <c r="P31" s="7">
        <f t="shared" si="11"/>
        <v>1</v>
      </c>
      <c r="Q31" s="7">
        <f t="shared" si="12"/>
        <v>5</v>
      </c>
    </row>
    <row r="32" spans="1:17" ht="20.25" customHeight="1">
      <c r="A32" s="1" t="s">
        <v>22</v>
      </c>
      <c r="B32" s="6">
        <v>12</v>
      </c>
      <c r="C32" s="6">
        <v>17</v>
      </c>
      <c r="D32" s="6">
        <f t="shared" si="7"/>
        <v>29</v>
      </c>
      <c r="E32" s="19">
        <v>3</v>
      </c>
      <c r="F32" s="19"/>
      <c r="G32" s="7">
        <f t="shared" si="8"/>
        <v>3</v>
      </c>
      <c r="H32" s="19">
        <v>1</v>
      </c>
      <c r="I32" s="19"/>
      <c r="J32" s="7">
        <f t="shared" si="9"/>
        <v>1</v>
      </c>
      <c r="K32" s="19">
        <v>2</v>
      </c>
      <c r="L32" s="19"/>
      <c r="M32" s="7">
        <f t="shared" si="10"/>
        <v>2</v>
      </c>
      <c r="N32" s="19">
        <v>1</v>
      </c>
      <c r="O32" s="19"/>
      <c r="P32" s="7">
        <f t="shared" si="11"/>
        <v>1</v>
      </c>
      <c r="Q32" s="7">
        <f t="shared" si="12"/>
        <v>7</v>
      </c>
    </row>
    <row r="33" spans="1:17" ht="20.25" customHeight="1">
      <c r="A33" s="1" t="s">
        <v>19</v>
      </c>
      <c r="B33" s="6">
        <v>10</v>
      </c>
      <c r="C33" s="6">
        <v>35</v>
      </c>
      <c r="D33" s="6">
        <f t="shared" si="7"/>
        <v>45</v>
      </c>
      <c r="E33" s="19">
        <v>5</v>
      </c>
      <c r="F33" s="19"/>
      <c r="G33" s="7">
        <f t="shared" si="8"/>
        <v>5</v>
      </c>
      <c r="H33" s="19">
        <v>1</v>
      </c>
      <c r="I33" s="19"/>
      <c r="J33" s="7">
        <f t="shared" si="9"/>
        <v>1</v>
      </c>
      <c r="K33" s="19">
        <v>4</v>
      </c>
      <c r="L33" s="19"/>
      <c r="M33" s="7">
        <f t="shared" si="10"/>
        <v>4</v>
      </c>
      <c r="N33" s="19">
        <v>1</v>
      </c>
      <c r="O33" s="19"/>
      <c r="P33" s="7">
        <f t="shared" si="11"/>
        <v>1</v>
      </c>
      <c r="Q33" s="7">
        <f t="shared" si="12"/>
        <v>11</v>
      </c>
    </row>
    <row r="34" spans="1:17" ht="18.75" customHeight="1">
      <c r="A34" s="1" t="s">
        <v>41</v>
      </c>
      <c r="B34" s="6">
        <v>3</v>
      </c>
      <c r="C34" s="6">
        <v>13</v>
      </c>
      <c r="D34" s="6">
        <f t="shared" si="7"/>
        <v>16</v>
      </c>
      <c r="E34" s="19">
        <v>2</v>
      </c>
      <c r="F34" s="19"/>
      <c r="G34" s="7">
        <f t="shared" si="8"/>
        <v>2</v>
      </c>
      <c r="H34" s="19">
        <v>1</v>
      </c>
      <c r="I34" s="19"/>
      <c r="J34" s="7">
        <f t="shared" si="9"/>
        <v>1</v>
      </c>
      <c r="K34" s="19">
        <v>1</v>
      </c>
      <c r="L34" s="19"/>
      <c r="M34" s="7">
        <f t="shared" si="10"/>
        <v>1</v>
      </c>
      <c r="N34" s="19">
        <v>0</v>
      </c>
      <c r="O34" s="19"/>
      <c r="P34" s="7">
        <f t="shared" si="11"/>
        <v>0</v>
      </c>
      <c r="Q34" s="7">
        <f t="shared" si="12"/>
        <v>4</v>
      </c>
    </row>
    <row r="35" spans="1:17" ht="20.25" customHeight="1">
      <c r="A35" s="1" t="s">
        <v>35</v>
      </c>
      <c r="B35" s="7">
        <v>620</v>
      </c>
      <c r="C35" s="7">
        <v>2281</v>
      </c>
      <c r="D35" s="1">
        <v>2901</v>
      </c>
      <c r="E35" s="17"/>
      <c r="F35" s="18"/>
      <c r="G35" s="7">
        <v>301</v>
      </c>
      <c r="H35" s="17"/>
      <c r="I35" s="18"/>
      <c r="J35" s="7">
        <v>62</v>
      </c>
      <c r="K35" s="17"/>
      <c r="L35" s="18"/>
      <c r="M35" s="7">
        <v>231</v>
      </c>
      <c r="N35" s="17"/>
      <c r="O35" s="18"/>
      <c r="P35" s="7">
        <v>63</v>
      </c>
      <c r="Q35" s="7">
        <v>657</v>
      </c>
    </row>
  </sheetData>
  <mergeCells count="80">
    <mergeCell ref="E35:F35"/>
    <mergeCell ref="H35:I35"/>
    <mergeCell ref="N35:O35"/>
    <mergeCell ref="K35:L35"/>
    <mergeCell ref="K33:L33"/>
    <mergeCell ref="H34:I34"/>
    <mergeCell ref="N18:O18"/>
    <mergeCell ref="N19:O19"/>
    <mergeCell ref="N20:O20"/>
    <mergeCell ref="N21:O21"/>
    <mergeCell ref="N22:O22"/>
    <mergeCell ref="N23:O23"/>
    <mergeCell ref="N25:O25"/>
    <mergeCell ref="N27:O27"/>
    <mergeCell ref="N28:O28"/>
    <mergeCell ref="N29:O29"/>
    <mergeCell ref="N30:O30"/>
    <mergeCell ref="N31:O31"/>
    <mergeCell ref="N32:O32"/>
    <mergeCell ref="N33:O33"/>
    <mergeCell ref="H32:I32"/>
    <mergeCell ref="H33:I33"/>
    <mergeCell ref="K30:L30"/>
    <mergeCell ref="K31:L31"/>
    <mergeCell ref="K32:L32"/>
    <mergeCell ref="K18:L18"/>
    <mergeCell ref="K19:L19"/>
    <mergeCell ref="K20:L20"/>
    <mergeCell ref="K21:L21"/>
    <mergeCell ref="K22:L22"/>
    <mergeCell ref="K23:L23"/>
    <mergeCell ref="K25:L25"/>
    <mergeCell ref="K27:L27"/>
    <mergeCell ref="K28:L28"/>
    <mergeCell ref="K29:L29"/>
    <mergeCell ref="K26:L26"/>
    <mergeCell ref="E33:F33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E18:F18"/>
    <mergeCell ref="E19:F19"/>
    <mergeCell ref="E20:F20"/>
    <mergeCell ref="E21:F21"/>
    <mergeCell ref="E22:F22"/>
    <mergeCell ref="E23:F23"/>
    <mergeCell ref="E25:F25"/>
    <mergeCell ref="N26:O26"/>
    <mergeCell ref="K34:L34"/>
    <mergeCell ref="N34:O34"/>
    <mergeCell ref="N24:O24"/>
    <mergeCell ref="E34:F34"/>
    <mergeCell ref="E26:F26"/>
    <mergeCell ref="E24:F24"/>
    <mergeCell ref="K24:L24"/>
    <mergeCell ref="E27:F27"/>
    <mergeCell ref="E28:F28"/>
    <mergeCell ref="E29:F29"/>
    <mergeCell ref="E30:F30"/>
    <mergeCell ref="E31:F31"/>
    <mergeCell ref="E32:F32"/>
    <mergeCell ref="A1:Q1"/>
    <mergeCell ref="A2:A3"/>
    <mergeCell ref="B2:D2"/>
    <mergeCell ref="E2:G2"/>
    <mergeCell ref="H2:J2"/>
    <mergeCell ref="K2:M2"/>
    <mergeCell ref="N2:P2"/>
    <mergeCell ref="Q2:Q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方案二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2015-05-14T07:04:33Z</dcterms:modified>
</cp:coreProperties>
</file>