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045" yWindow="1245" windowWidth="9630" windowHeight="7635" firstSheet="3" activeTab="3"/>
  </bookViews>
  <sheets>
    <sheet name="奖项" sheetId="2" state="hidden" r:id="rId1"/>
    <sheet name="2011下" sheetId="3" state="hidden" r:id="rId2"/>
    <sheet name="2012下最终版" sheetId="4" state="hidden" r:id="rId3"/>
    <sheet name="2016下" sheetId="9" r:id="rId4"/>
  </sheets>
  <calcPr calcId="124519"/>
</workbook>
</file>

<file path=xl/calcChain.xml><?xml version="1.0" encoding="utf-8"?>
<calcChain xmlns="http://schemas.openxmlformats.org/spreadsheetml/2006/main">
  <c r="J17" i="9"/>
  <c r="J18"/>
  <c r="J19"/>
  <c r="J20"/>
  <c r="J7"/>
  <c r="J8"/>
  <c r="J9"/>
  <c r="J10"/>
  <c r="J11"/>
  <c r="J12"/>
  <c r="J13"/>
  <c r="J14"/>
  <c r="J15"/>
  <c r="J16"/>
  <c r="J21"/>
  <c r="J22"/>
  <c r="J23"/>
  <c r="J24"/>
  <c r="J25"/>
  <c r="J26"/>
  <c r="J27"/>
  <c r="J28"/>
  <c r="J29"/>
  <c r="J30"/>
  <c r="J31"/>
  <c r="J6"/>
  <c r="C32" l="1"/>
  <c r="B29" i="4" l="1"/>
  <c r="F25" i="3"/>
  <c r="E25"/>
  <c r="D25"/>
  <c r="C25"/>
  <c r="G24"/>
  <c r="H24" s="1"/>
  <c r="G23"/>
  <c r="H23" s="1"/>
  <c r="G22"/>
  <c r="H22" s="1"/>
  <c r="G21"/>
  <c r="H21" s="1"/>
  <c r="H20"/>
  <c r="G20"/>
  <c r="G19"/>
  <c r="H19" s="1"/>
  <c r="G18"/>
  <c r="H18" s="1"/>
  <c r="G17"/>
  <c r="H17" s="1"/>
  <c r="G16"/>
  <c r="H16" s="1"/>
  <c r="G15"/>
  <c r="H15" s="1"/>
  <c r="G14"/>
  <c r="H14" s="1"/>
  <c r="G13"/>
  <c r="H13" s="1"/>
  <c r="H12"/>
  <c r="G12"/>
  <c r="G11"/>
  <c r="H11" s="1"/>
  <c r="G10"/>
  <c r="H10" s="1"/>
  <c r="G9"/>
  <c r="H9" s="1"/>
  <c r="G8"/>
  <c r="H8" s="1"/>
  <c r="G7"/>
  <c r="H7" s="1"/>
  <c r="G6"/>
  <c r="H6" s="1"/>
  <c r="G5"/>
  <c r="H5" s="1"/>
  <c r="H4"/>
  <c r="G4"/>
  <c r="G3"/>
  <c r="G25" l="1"/>
  <c r="H3"/>
</calcChain>
</file>

<file path=xl/sharedStrings.xml><?xml version="1.0" encoding="utf-8"?>
<sst xmlns="http://schemas.openxmlformats.org/spreadsheetml/2006/main" count="208" uniqueCount="174">
  <si>
    <t>学院</t>
    <phoneticPr fontId="3" type="noConversion"/>
  </si>
  <si>
    <t>人文学院</t>
    <phoneticPr fontId="3" type="noConversion"/>
  </si>
  <si>
    <t>外文学院</t>
    <phoneticPr fontId="3" type="noConversion"/>
  </si>
  <si>
    <t>法学院</t>
    <phoneticPr fontId="3" type="noConversion"/>
  </si>
  <si>
    <t>公共事务学院</t>
    <phoneticPr fontId="3" type="noConversion"/>
  </si>
  <si>
    <t>数学科学学院</t>
    <phoneticPr fontId="3" type="noConversion"/>
  </si>
  <si>
    <t>化学化工学院</t>
    <phoneticPr fontId="3" type="noConversion"/>
  </si>
  <si>
    <t>生命科学学院</t>
    <phoneticPr fontId="3" type="noConversion"/>
  </si>
  <si>
    <t>海洋与地球学院</t>
    <phoneticPr fontId="3" type="noConversion"/>
  </si>
  <si>
    <t>环境与生态学院</t>
    <phoneticPr fontId="3" type="noConversion"/>
  </si>
  <si>
    <t>医学院</t>
    <phoneticPr fontId="3" type="noConversion"/>
  </si>
  <si>
    <t>药学院</t>
    <phoneticPr fontId="3" type="noConversion"/>
  </si>
  <si>
    <t>艺术学院</t>
    <phoneticPr fontId="3" type="noConversion"/>
  </si>
  <si>
    <t>材料学院</t>
    <phoneticPr fontId="3" type="noConversion"/>
  </si>
  <si>
    <t>奖学金名称</t>
  </si>
  <si>
    <t>奖励名额</t>
  </si>
  <si>
    <t>奖励金额</t>
  </si>
  <si>
    <t>奖励对象</t>
  </si>
  <si>
    <t>备注</t>
  </si>
  <si>
    <t>光华奖学金</t>
  </si>
  <si>
    <t>60名</t>
  </si>
  <si>
    <t>一等2000元/名</t>
  </si>
  <si>
    <t>二等1500元/名</t>
  </si>
  <si>
    <t>2009级和2010级研究生，2008级（五年制为2007级）和2009级（五年制为2008级）本科生。少数民族学生优先。</t>
  </si>
  <si>
    <t>宝钢奖学金</t>
  </si>
  <si>
    <t>宝钢优秀学生奖学金10名</t>
  </si>
  <si>
    <t>5000元/名</t>
  </si>
  <si>
    <t>本科生</t>
  </si>
  <si>
    <t>研究生</t>
  </si>
  <si>
    <t>本科生6名，研究生4名。</t>
  </si>
  <si>
    <t>台湾、港澳学生宝钢奖学金22名</t>
  </si>
  <si>
    <t>本科6000元/名</t>
  </si>
  <si>
    <t>硕士8000元/名</t>
  </si>
  <si>
    <t>博士10000元/名</t>
  </si>
  <si>
    <t>本科生15名</t>
  </si>
  <si>
    <t>硕士生2名</t>
  </si>
  <si>
    <t>博士生5名</t>
  </si>
  <si>
    <t>针对台湾、港澳学生。</t>
  </si>
  <si>
    <t>请国际处考虑台湾、港澳学生的名额分配比例</t>
  </si>
  <si>
    <t>中国航天科技集团公司CASC公益奖学金</t>
  </si>
  <si>
    <r>
      <t>18名（一等</t>
    </r>
    <r>
      <rPr>
        <sz val="10"/>
        <color rgb="FFFF0000"/>
        <rFont val="仿宋_GB2312"/>
        <family val="3"/>
        <charset val="134"/>
      </rPr>
      <t>3-1</t>
    </r>
    <r>
      <rPr>
        <sz val="10"/>
        <color rgb="FF000000"/>
        <rFont val="仿宋_GB2312"/>
        <family val="3"/>
        <charset val="134"/>
      </rPr>
      <t>名，二等5名，三等</t>
    </r>
    <r>
      <rPr>
        <sz val="10"/>
        <color rgb="FFFF0000"/>
        <rFont val="仿宋_GB2312"/>
        <family val="3"/>
        <charset val="134"/>
      </rPr>
      <t>10+1</t>
    </r>
    <r>
      <rPr>
        <sz val="10"/>
        <color rgb="FF000000"/>
        <rFont val="仿宋_GB2312"/>
        <family val="3"/>
        <charset val="134"/>
      </rPr>
      <t>名）</t>
    </r>
  </si>
  <si>
    <t>一等5000元/名</t>
  </si>
  <si>
    <t>二等3000元/名</t>
  </si>
  <si>
    <r>
      <t>三等2</t>
    </r>
    <r>
      <rPr>
        <sz val="10"/>
        <color rgb="FF000000"/>
        <rFont val="Times New Roman"/>
        <family val="1"/>
      </rPr>
      <t>000</t>
    </r>
    <r>
      <rPr>
        <sz val="10"/>
        <color rgb="FF000000"/>
        <rFont val="仿宋_GB2312"/>
        <family val="3"/>
        <charset val="134"/>
      </rPr>
      <t>元/名</t>
    </r>
  </si>
  <si>
    <t>全日制理工科研究生、本科生（文科类、医学类不参评）。</t>
  </si>
  <si>
    <t>2011年评4名一等奖、5名二等奖、9名三等奖</t>
  </si>
  <si>
    <t>（2012年需少评1名一等奖；多评1名三等奖）</t>
  </si>
  <si>
    <t>中国平安</t>
  </si>
  <si>
    <t>励志奖学金</t>
  </si>
  <si>
    <t>30名（一等5名，二等10名，三等15名）</t>
  </si>
  <si>
    <t>一等10000元</t>
  </si>
  <si>
    <t>二等5000元</t>
  </si>
  <si>
    <t>三等2000元</t>
  </si>
  <si>
    <t>研究生10名（一等2名，二等3名，三等5名）；</t>
  </si>
  <si>
    <t>本科生20名（一等3名，二等7名，三等10名）</t>
  </si>
  <si>
    <t>在职学生不参评。</t>
  </si>
  <si>
    <t>请注意核对2012年设奖方通知中的评奖条件是否有变化。评选结束后电子版材料发送设奖方。</t>
  </si>
  <si>
    <r>
      <t>研究生48名（一等16名，二等32名），</t>
    </r>
    <r>
      <rPr>
        <sz val="10"/>
        <color theme="9" tint="-0.249977111117893"/>
        <rFont val="仿宋_GB2312"/>
        <family val="3"/>
        <charset val="134"/>
      </rPr>
      <t>本科生12名（一等4名，二等8名）</t>
    </r>
    <phoneticPr fontId="2" type="noConversion"/>
  </si>
  <si>
    <r>
      <t>研究生11名（一等</t>
    </r>
    <r>
      <rPr>
        <sz val="10"/>
        <color rgb="FFFF0000"/>
        <rFont val="仿宋_GB2312"/>
        <family val="3"/>
        <charset val="134"/>
      </rPr>
      <t>2-1</t>
    </r>
    <r>
      <rPr>
        <sz val="10"/>
        <color rgb="FF000000"/>
        <rFont val="仿宋_GB2312"/>
        <family val="3"/>
        <charset val="134"/>
      </rPr>
      <t>名，二等3名，三等6</t>
    </r>
    <r>
      <rPr>
        <sz val="10"/>
        <color rgb="FFFF0000"/>
        <rFont val="仿宋_GB2312"/>
        <family val="3"/>
        <charset val="134"/>
      </rPr>
      <t>+1</t>
    </r>
    <r>
      <rPr>
        <sz val="10"/>
        <color rgb="FF000000"/>
        <rFont val="仿宋_GB2312"/>
        <family val="3"/>
        <charset val="134"/>
      </rPr>
      <t>名）；</t>
    </r>
    <r>
      <rPr>
        <sz val="10"/>
        <color theme="9" tint="-0.249977111117893"/>
        <rFont val="仿宋_GB2312"/>
        <family val="3"/>
        <charset val="134"/>
      </rPr>
      <t>本科生7名（一等1名，二等2名，三等4名）</t>
    </r>
    <r>
      <rPr>
        <sz val="10"/>
        <color rgb="FF000000"/>
        <rFont val="仿宋_GB2312"/>
        <family val="3"/>
        <charset val="134"/>
      </rPr>
      <t>。</t>
    </r>
    <phoneticPr fontId="2" type="noConversion"/>
  </si>
  <si>
    <t>2011年下半年校级奖学金名额分配表（本科生）</t>
    <phoneticPr fontId="3" type="noConversion"/>
  </si>
  <si>
    <t>序号</t>
    <phoneticPr fontId="3" type="noConversion"/>
  </si>
  <si>
    <t>学院</t>
    <phoneticPr fontId="3" type="noConversion"/>
  </si>
  <si>
    <t>在校学生数</t>
    <phoneticPr fontId="3" type="noConversion"/>
  </si>
  <si>
    <t>名额</t>
    <phoneticPr fontId="3" type="noConversion"/>
  </si>
  <si>
    <t>调整</t>
    <phoneticPr fontId="3" type="noConversion"/>
  </si>
  <si>
    <t>一等</t>
    <phoneticPr fontId="3" type="noConversion"/>
  </si>
  <si>
    <t>二等</t>
    <phoneticPr fontId="3" type="noConversion"/>
  </si>
  <si>
    <t>三等</t>
    <phoneticPr fontId="3" type="noConversion"/>
  </si>
  <si>
    <t>备注</t>
    <phoneticPr fontId="3" type="noConversion"/>
  </si>
  <si>
    <t>人文学院</t>
    <phoneticPr fontId="3" type="noConversion"/>
  </si>
  <si>
    <t>宝钢</t>
    <phoneticPr fontId="3" type="noConversion"/>
  </si>
  <si>
    <t>平安3、光华2</t>
    <phoneticPr fontId="3" type="noConversion"/>
  </si>
  <si>
    <t>新闻传播学院</t>
    <phoneticPr fontId="3" type="noConversion"/>
  </si>
  <si>
    <t>平安2</t>
    <phoneticPr fontId="3" type="noConversion"/>
  </si>
  <si>
    <t>外文学院</t>
    <phoneticPr fontId="3" type="noConversion"/>
  </si>
  <si>
    <t>宝钢</t>
    <phoneticPr fontId="3" type="noConversion"/>
  </si>
  <si>
    <r>
      <t>平安3、光华</t>
    </r>
    <r>
      <rPr>
        <sz val="10"/>
        <rFont val="宋体"/>
        <family val="3"/>
        <charset val="134"/>
      </rPr>
      <t>2</t>
    </r>
    <phoneticPr fontId="3" type="noConversion"/>
  </si>
  <si>
    <t>法学院</t>
    <phoneticPr fontId="3" type="noConversion"/>
  </si>
  <si>
    <t>公共事务学院</t>
    <phoneticPr fontId="3" type="noConversion"/>
  </si>
  <si>
    <t>光华1</t>
    <phoneticPr fontId="3" type="noConversion"/>
  </si>
  <si>
    <t>国际关系学院</t>
    <phoneticPr fontId="3" type="noConversion"/>
  </si>
  <si>
    <t>平安3</t>
    <phoneticPr fontId="3" type="noConversion"/>
  </si>
  <si>
    <t>管理学院</t>
    <phoneticPr fontId="3" type="noConversion"/>
  </si>
  <si>
    <t>平安1</t>
    <phoneticPr fontId="3" type="noConversion"/>
  </si>
  <si>
    <t>光华1、光华2、平安3</t>
    <phoneticPr fontId="3" type="noConversion"/>
  </si>
  <si>
    <t>信息科学与技术学院</t>
    <phoneticPr fontId="3" type="noConversion"/>
  </si>
  <si>
    <r>
      <t>光华2、</t>
    </r>
    <r>
      <rPr>
        <sz val="10"/>
        <rFont val="宋体"/>
        <family val="3"/>
        <charset val="134"/>
      </rPr>
      <t>CASC3、平安3</t>
    </r>
    <phoneticPr fontId="3" type="noConversion"/>
  </si>
  <si>
    <t>软件学院</t>
    <phoneticPr fontId="3" type="noConversion"/>
  </si>
  <si>
    <r>
      <t>C</t>
    </r>
    <r>
      <rPr>
        <sz val="10"/>
        <rFont val="宋体"/>
        <family val="3"/>
        <charset val="134"/>
      </rPr>
      <t>ASC3</t>
    </r>
    <phoneticPr fontId="3" type="noConversion"/>
  </si>
  <si>
    <t>建筑与土木工程学院</t>
    <phoneticPr fontId="3" type="noConversion"/>
  </si>
  <si>
    <r>
      <t>C</t>
    </r>
    <r>
      <rPr>
        <sz val="10"/>
        <rFont val="宋体"/>
        <family val="3"/>
        <charset val="134"/>
      </rPr>
      <t>ASC2、光华2</t>
    </r>
    <phoneticPr fontId="3" type="noConversion"/>
  </si>
  <si>
    <t>经济学院</t>
    <phoneticPr fontId="3" type="noConversion"/>
  </si>
  <si>
    <t>数学科学学院</t>
    <phoneticPr fontId="3" type="noConversion"/>
  </si>
  <si>
    <t>物理与机电工程学院</t>
    <phoneticPr fontId="3" type="noConversion"/>
  </si>
  <si>
    <t>CASC1</t>
    <phoneticPr fontId="3" type="noConversion"/>
  </si>
  <si>
    <r>
      <t>C</t>
    </r>
    <r>
      <rPr>
        <sz val="10"/>
        <rFont val="宋体"/>
        <family val="3"/>
        <charset val="134"/>
      </rPr>
      <t>ASC3、平安3、光华2</t>
    </r>
    <phoneticPr fontId="3" type="noConversion"/>
  </si>
  <si>
    <t>化学化工学院</t>
    <phoneticPr fontId="3" type="noConversion"/>
  </si>
  <si>
    <t>CASC3、平安3</t>
    <phoneticPr fontId="3" type="noConversion"/>
  </si>
  <si>
    <t>生命科学学院</t>
    <phoneticPr fontId="3" type="noConversion"/>
  </si>
  <si>
    <t>海洋与地球学院</t>
    <phoneticPr fontId="3" type="noConversion"/>
  </si>
  <si>
    <t>CASC2</t>
    <phoneticPr fontId="3" type="noConversion"/>
  </si>
  <si>
    <t>环境与生态学院</t>
    <phoneticPr fontId="3" type="noConversion"/>
  </si>
  <si>
    <t>医学院</t>
    <phoneticPr fontId="3" type="noConversion"/>
  </si>
  <si>
    <t>药学院</t>
    <phoneticPr fontId="3" type="noConversion"/>
  </si>
  <si>
    <t>公共卫生学院</t>
    <phoneticPr fontId="3" type="noConversion"/>
  </si>
  <si>
    <t>艺术学院</t>
    <phoneticPr fontId="3" type="noConversion"/>
  </si>
  <si>
    <r>
      <t>光华2、</t>
    </r>
    <r>
      <rPr>
        <sz val="10"/>
        <rFont val="宋体"/>
        <family val="3"/>
        <charset val="134"/>
      </rPr>
      <t>平安3</t>
    </r>
    <phoneticPr fontId="3" type="noConversion"/>
  </si>
  <si>
    <t>材料学院</t>
    <phoneticPr fontId="3" type="noConversion"/>
  </si>
  <si>
    <t>合  计</t>
    <phoneticPr fontId="3" type="noConversion"/>
  </si>
  <si>
    <t>在校学生数</t>
    <phoneticPr fontId="3" type="noConversion"/>
  </si>
  <si>
    <t>面向全校评选的奖学金</t>
    <phoneticPr fontId="3" type="noConversion"/>
  </si>
  <si>
    <t>光华奖学金</t>
    <phoneticPr fontId="3" type="noConversion"/>
  </si>
  <si>
    <t>宝钢</t>
    <phoneticPr fontId="3" type="noConversion"/>
  </si>
  <si>
    <r>
      <t>C</t>
    </r>
    <r>
      <rPr>
        <b/>
        <sz val="10"/>
        <rFont val="宋体"/>
        <family val="3"/>
        <charset val="134"/>
      </rPr>
      <t>ASC</t>
    </r>
    <phoneticPr fontId="3" type="noConversion"/>
  </si>
  <si>
    <t>中国平安励志</t>
    <phoneticPr fontId="3" type="noConversion"/>
  </si>
  <si>
    <t>一等</t>
    <phoneticPr fontId="3" type="noConversion"/>
  </si>
  <si>
    <t>二等</t>
    <phoneticPr fontId="3" type="noConversion"/>
  </si>
  <si>
    <t>一等</t>
    <phoneticPr fontId="3" type="noConversion"/>
  </si>
  <si>
    <t>三等</t>
    <phoneticPr fontId="3" type="noConversion"/>
  </si>
  <si>
    <t>合计</t>
    <phoneticPr fontId="3" type="noConversion"/>
  </si>
  <si>
    <t>新闻传播学院</t>
    <phoneticPr fontId="3" type="noConversion"/>
  </si>
  <si>
    <t>外文学院</t>
    <phoneticPr fontId="3" type="noConversion"/>
  </si>
  <si>
    <t>法学院</t>
    <phoneticPr fontId="3" type="noConversion"/>
  </si>
  <si>
    <t>公共事务学院</t>
    <phoneticPr fontId="3" type="noConversion"/>
  </si>
  <si>
    <t>国际关系学院</t>
    <phoneticPr fontId="3" type="noConversion"/>
  </si>
  <si>
    <t>管理学院</t>
    <phoneticPr fontId="3" type="noConversion"/>
  </si>
  <si>
    <t>信息科学与技术学院</t>
    <phoneticPr fontId="3" type="noConversion"/>
  </si>
  <si>
    <t>软件学院</t>
    <phoneticPr fontId="3" type="noConversion"/>
  </si>
  <si>
    <t>建筑与土木工程学院</t>
    <phoneticPr fontId="3" type="noConversion"/>
  </si>
  <si>
    <t>经济学院</t>
    <phoneticPr fontId="3" type="noConversion"/>
  </si>
  <si>
    <t>数学科学学院</t>
    <phoneticPr fontId="3" type="noConversion"/>
  </si>
  <si>
    <t>物理与机电工程学院</t>
    <phoneticPr fontId="3" type="noConversion"/>
  </si>
  <si>
    <t>化学化工学院</t>
    <phoneticPr fontId="3" type="noConversion"/>
  </si>
  <si>
    <t>生命科学学院</t>
    <phoneticPr fontId="3" type="noConversion"/>
  </si>
  <si>
    <t>海洋与地球学院</t>
    <phoneticPr fontId="3" type="noConversion"/>
  </si>
  <si>
    <t>环境与生态学院</t>
    <phoneticPr fontId="3" type="noConversion"/>
  </si>
  <si>
    <t>医学院</t>
    <phoneticPr fontId="3" type="noConversion"/>
  </si>
  <si>
    <t>药学院</t>
    <phoneticPr fontId="3" type="noConversion"/>
  </si>
  <si>
    <t>公共卫生学院</t>
    <phoneticPr fontId="3" type="noConversion"/>
  </si>
  <si>
    <t>艺术学院</t>
    <phoneticPr fontId="3" type="noConversion"/>
  </si>
  <si>
    <t>材料学院</t>
    <phoneticPr fontId="3" type="noConversion"/>
  </si>
  <si>
    <t>合计</t>
    <phoneticPr fontId="3" type="noConversion"/>
  </si>
  <si>
    <t>厦门大学2012年度奖学金各奖项分配情况表（本科生）</t>
    <phoneticPr fontId="3" type="noConversion"/>
  </si>
  <si>
    <t>1*5000</t>
    <phoneticPr fontId="2" type="noConversion"/>
  </si>
  <si>
    <t>6*5000</t>
    <phoneticPr fontId="2" type="noConversion"/>
  </si>
  <si>
    <t>国际学院</t>
    <phoneticPr fontId="2" type="noConversion"/>
  </si>
  <si>
    <t>王亚南经济研究院</t>
    <phoneticPr fontId="2" type="noConversion"/>
  </si>
  <si>
    <t>黄仲咸奖学金</t>
  </si>
  <si>
    <t>100名</t>
  </si>
  <si>
    <t>3000元/名</t>
  </si>
  <si>
    <t>根据学生比例分配</t>
  </si>
  <si>
    <t>2013年于下半年评选，2014年起上半年评选。</t>
  </si>
  <si>
    <t>60*3000</t>
    <phoneticPr fontId="2" type="noConversion"/>
  </si>
  <si>
    <t>4*2000+8*1500</t>
    <phoneticPr fontId="2" type="noConversion"/>
  </si>
  <si>
    <t>说明：
1.学生数为在校的二、三、四、五（五年制）的普通本科生数（2011年11月的数据），不含延期学生。
2.各学院需填写申报奖学金汇总表（可在学生处学生资助管理中心下载专区下载），并发
  送该表到xscglk@xmu.edu.cn。</t>
    <phoneticPr fontId="3" type="noConversion"/>
  </si>
  <si>
    <t>能源学院</t>
    <phoneticPr fontId="2" type="noConversion"/>
  </si>
  <si>
    <t>定向评选的奖学金</t>
    <phoneticPr fontId="2" type="noConversion"/>
  </si>
  <si>
    <t>光华奖学金</t>
    <phoneticPr fontId="3" type="noConversion"/>
  </si>
  <si>
    <t>一等2000</t>
    <phoneticPr fontId="3" type="noConversion"/>
  </si>
  <si>
    <t>二等1500</t>
    <phoneticPr fontId="3" type="noConversion"/>
  </si>
  <si>
    <t>一等5000</t>
    <phoneticPr fontId="3" type="noConversion"/>
  </si>
  <si>
    <t>二等3000</t>
    <phoneticPr fontId="3" type="noConversion"/>
  </si>
  <si>
    <t>三等2000</t>
    <phoneticPr fontId="3" type="noConversion"/>
  </si>
  <si>
    <t>宝钢奖学金</t>
    <phoneticPr fontId="3" type="noConversion"/>
  </si>
  <si>
    <t>中航科技CASC公益奖学金</t>
    <phoneticPr fontId="3" type="noConversion"/>
  </si>
  <si>
    <t>学院奖项合计</t>
    <phoneticPr fontId="3" type="noConversion"/>
  </si>
  <si>
    <t>物理科学与技术学院</t>
    <phoneticPr fontId="3" type="noConversion"/>
  </si>
  <si>
    <t>航空航天学院</t>
    <phoneticPr fontId="2" type="noConversion"/>
  </si>
  <si>
    <t>序号</t>
    <phoneticPr fontId="3" type="noConversion"/>
  </si>
  <si>
    <t>附件2：</t>
  </si>
  <si>
    <t>厦门大学2016年度下半年奖学金奖项分配情况表（本科生）</t>
    <phoneticPr fontId="3" type="noConversion"/>
  </si>
  <si>
    <t>说明：
1.学生数为在校的二、三、四、五（五年制）的普通本科生数（2016年7月的数据），不含延期学生。
2.光华奖学金少数民族学生优先评选；中航科技CASC公益奖学金面向理工学院评选；宏信奖学金面向经济学院与管理学院的三年级、四年级本科生评选。恒生内地奖学金面向经济学（1名）、金融学（1名）、工商管理（1名）、会计学（1名）专业四年级本科生评选。
3.本次未分配到名额的单位将在2017年下半年校级奖学金名额分配中再予以考虑。</t>
    <phoneticPr fontId="3" type="noConversion"/>
  </si>
  <si>
    <t>恒生内地奖学金</t>
    <phoneticPr fontId="2" type="noConversion"/>
  </si>
  <si>
    <t>宏信奖学金</t>
    <phoneticPr fontId="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</si>
</sst>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rgb="FFFF0000"/>
      <name val="仿宋_GB2312"/>
      <family val="3"/>
      <charset val="134"/>
    </font>
    <font>
      <sz val="10"/>
      <color rgb="FF000000"/>
      <name val="Times New Roman"/>
      <family val="1"/>
    </font>
    <font>
      <sz val="10"/>
      <color theme="9" tint="-0.249977111117893"/>
      <name val="仿宋_GB2312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仿宋_GB2312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top" wrapText="1"/>
    </xf>
    <xf numFmtId="0" fontId="9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 shrinkToFit="1"/>
    </xf>
    <xf numFmtId="0" fontId="5" fillId="0" borderId="17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wrapText="1" shrinkToFit="1"/>
    </xf>
    <xf numFmtId="0" fontId="5" fillId="4" borderId="17" xfId="0" applyFont="1" applyFill="1" applyBorder="1" applyAlignment="1">
      <alignment horizontal="left" vertical="center" wrapText="1" shrinkToFit="1"/>
    </xf>
    <xf numFmtId="0" fontId="5" fillId="4" borderId="2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5" fillId="4" borderId="18" xfId="0" applyFont="1" applyFill="1" applyBorder="1" applyAlignment="1">
      <alignment horizontal="left" vertical="center" wrapText="1" shrinkToFit="1"/>
    </xf>
    <xf numFmtId="0" fontId="5" fillId="0" borderId="18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17" xfId="0" applyFont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 shrinkToFit="1"/>
    </xf>
    <xf numFmtId="0" fontId="6" fillId="0" borderId="12" xfId="0" applyFont="1" applyBorder="1" applyAlignment="1">
      <alignment horizontal="center" vertical="center" wrapText="1" shrinkToFit="1"/>
    </xf>
    <xf numFmtId="0" fontId="14" fillId="0" borderId="15" xfId="0" applyFont="1" applyBorder="1" applyAlignment="1">
      <alignment horizontal="center" vertical="center" wrapText="1" shrinkToFi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 wrapText="1" shrinkToFit="1"/>
    </xf>
    <xf numFmtId="0" fontId="6" fillId="0" borderId="30" xfId="0" applyFont="1" applyBorder="1" applyAlignment="1">
      <alignment horizontal="center" vertical="center" wrapText="1" shrinkToFit="1"/>
    </xf>
    <xf numFmtId="0" fontId="14" fillId="0" borderId="31" xfId="0" applyFont="1" applyBorder="1" applyAlignment="1">
      <alignment horizontal="center" vertical="center" wrapText="1" shrinkToFit="1"/>
    </xf>
    <xf numFmtId="0" fontId="6" fillId="0" borderId="3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shrinkToFit="1"/>
    </xf>
    <xf numFmtId="0" fontId="0" fillId="0" borderId="0" xfId="0" applyFill="1" applyAlignment="1">
      <alignment vertical="center"/>
    </xf>
    <xf numFmtId="0" fontId="6" fillId="0" borderId="29" xfId="0" applyFont="1" applyFill="1" applyBorder="1" applyAlignment="1">
      <alignment horizontal="center" vertical="center" wrapText="1" shrinkToFit="1"/>
    </xf>
    <xf numFmtId="0" fontId="6" fillId="0" borderId="30" xfId="0" applyFont="1" applyFill="1" applyBorder="1" applyAlignment="1">
      <alignment horizontal="center" vertical="center" wrapText="1" shrinkToFit="1"/>
    </xf>
    <xf numFmtId="0" fontId="14" fillId="0" borderId="31" xfId="0" applyFont="1" applyFill="1" applyBorder="1" applyAlignment="1">
      <alignment horizontal="center" vertical="center" wrapText="1" shrinkToFit="1"/>
    </xf>
    <xf numFmtId="0" fontId="5" fillId="0" borderId="32" xfId="0" applyFont="1" applyFill="1" applyBorder="1" applyAlignment="1">
      <alignment horizontal="left" vertical="center" wrapText="1" shrinkToFit="1"/>
    </xf>
    <xf numFmtId="0" fontId="5" fillId="0" borderId="3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 shrinkToFit="1"/>
    </xf>
    <xf numFmtId="0" fontId="5" fillId="0" borderId="6" xfId="0" applyFont="1" applyFill="1" applyBorder="1" applyAlignment="1">
      <alignment horizontal="left" vertical="center" shrinkToFit="1"/>
    </xf>
    <xf numFmtId="0" fontId="5" fillId="0" borderId="32" xfId="0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opLeftCell="A3" workbookViewId="0">
      <selection activeCell="G10" sqref="G10"/>
    </sheetView>
  </sheetViews>
  <sheetFormatPr defaultRowHeight="13.5"/>
  <sheetData>
    <row r="1" spans="1:8" ht="24">
      <c r="A1" s="16" t="s">
        <v>14</v>
      </c>
      <c r="B1" s="16" t="s">
        <v>15</v>
      </c>
      <c r="C1" s="16" t="s">
        <v>16</v>
      </c>
      <c r="D1" s="16" t="s">
        <v>17</v>
      </c>
      <c r="E1" s="17" t="s">
        <v>18</v>
      </c>
      <c r="F1" s="18" t="s">
        <v>18</v>
      </c>
    </row>
    <row r="2" spans="1:8" ht="143.25" customHeight="1">
      <c r="A2" s="58" t="s">
        <v>19</v>
      </c>
      <c r="B2" s="58" t="s">
        <v>20</v>
      </c>
      <c r="C2" s="19" t="s">
        <v>21</v>
      </c>
      <c r="D2" s="58" t="s">
        <v>57</v>
      </c>
      <c r="E2" s="59" t="s">
        <v>23</v>
      </c>
      <c r="F2" s="60"/>
      <c r="G2">
        <v>12</v>
      </c>
      <c r="H2" t="s">
        <v>153</v>
      </c>
    </row>
    <row r="3" spans="1:8" ht="24">
      <c r="A3" s="58"/>
      <c r="B3" s="58"/>
      <c r="C3" s="19" t="s">
        <v>22</v>
      </c>
      <c r="D3" s="58"/>
      <c r="E3" s="59"/>
      <c r="F3" s="60"/>
    </row>
    <row r="4" spans="1:8" ht="21.75" customHeight="1">
      <c r="A4" s="58" t="s">
        <v>24</v>
      </c>
      <c r="B4" s="61" t="s">
        <v>25</v>
      </c>
      <c r="C4" s="61" t="s">
        <v>26</v>
      </c>
      <c r="D4" s="22" t="s">
        <v>27</v>
      </c>
      <c r="E4" s="62" t="s">
        <v>29</v>
      </c>
      <c r="F4" s="63"/>
      <c r="G4">
        <v>6</v>
      </c>
      <c r="H4" t="s">
        <v>144</v>
      </c>
    </row>
    <row r="5" spans="1:8">
      <c r="A5" s="58"/>
      <c r="B5" s="61"/>
      <c r="C5" s="61"/>
      <c r="D5" s="22" t="s">
        <v>28</v>
      </c>
      <c r="E5" s="62"/>
      <c r="F5" s="63"/>
    </row>
    <row r="6" spans="1:8" ht="24">
      <c r="A6" s="58"/>
      <c r="B6" s="58" t="s">
        <v>30</v>
      </c>
      <c r="C6" s="19" t="s">
        <v>31</v>
      </c>
      <c r="D6" s="19" t="s">
        <v>34</v>
      </c>
      <c r="E6" s="59" t="s">
        <v>37</v>
      </c>
      <c r="F6" s="60" t="s">
        <v>38</v>
      </c>
    </row>
    <row r="7" spans="1:8" ht="24">
      <c r="A7" s="58"/>
      <c r="B7" s="58"/>
      <c r="C7" s="19" t="s">
        <v>32</v>
      </c>
      <c r="D7" s="19" t="s">
        <v>35</v>
      </c>
      <c r="E7" s="59"/>
      <c r="F7" s="60"/>
    </row>
    <row r="8" spans="1:8" ht="24">
      <c r="A8" s="58"/>
      <c r="B8" s="58"/>
      <c r="C8" s="19" t="s">
        <v>33</v>
      </c>
      <c r="D8" s="19" t="s">
        <v>36</v>
      </c>
      <c r="E8" s="59"/>
      <c r="F8" s="60"/>
    </row>
    <row r="9" spans="1:8" ht="60">
      <c r="A9" s="58" t="s">
        <v>39</v>
      </c>
      <c r="B9" s="58" t="s">
        <v>40</v>
      </c>
      <c r="C9" s="19" t="s">
        <v>41</v>
      </c>
      <c r="D9" s="58" t="s">
        <v>58</v>
      </c>
      <c r="E9" s="59" t="s">
        <v>44</v>
      </c>
      <c r="F9" s="20" t="s">
        <v>45</v>
      </c>
    </row>
    <row r="10" spans="1:8" ht="60">
      <c r="A10" s="58"/>
      <c r="B10" s="58"/>
      <c r="C10" s="19" t="s">
        <v>42</v>
      </c>
      <c r="D10" s="58"/>
      <c r="E10" s="59"/>
      <c r="F10" s="20" t="s">
        <v>46</v>
      </c>
      <c r="G10">
        <v>7</v>
      </c>
      <c r="H10" t="s">
        <v>143</v>
      </c>
    </row>
    <row r="11" spans="1:8" ht="24.75">
      <c r="A11" s="58"/>
      <c r="B11" s="58"/>
      <c r="C11" s="19" t="s">
        <v>43</v>
      </c>
      <c r="D11" s="58"/>
      <c r="E11" s="59"/>
      <c r="F11" s="21"/>
    </row>
    <row r="12" spans="1:8" ht="60">
      <c r="A12" s="19" t="s">
        <v>47</v>
      </c>
      <c r="B12" s="58" t="s">
        <v>49</v>
      </c>
      <c r="C12" s="19" t="s">
        <v>50</v>
      </c>
      <c r="D12" s="19" t="s">
        <v>53</v>
      </c>
      <c r="E12" s="59" t="s">
        <v>55</v>
      </c>
      <c r="F12" s="64" t="s">
        <v>56</v>
      </c>
    </row>
    <row r="13" spans="1:8" ht="60">
      <c r="A13" s="19" t="s">
        <v>48</v>
      </c>
      <c r="B13" s="58"/>
      <c r="C13" s="19" t="s">
        <v>51</v>
      </c>
      <c r="D13" s="19" t="s">
        <v>54</v>
      </c>
      <c r="E13" s="59"/>
      <c r="F13" s="64"/>
    </row>
    <row r="14" spans="1:8" ht="24.75" thickBot="1">
      <c r="A14" s="21"/>
      <c r="B14" s="58"/>
      <c r="C14" s="19" t="s">
        <v>52</v>
      </c>
      <c r="D14" s="21"/>
      <c r="E14" s="59"/>
      <c r="F14" s="64"/>
    </row>
    <row r="15" spans="1:8" ht="60.75" thickBot="1">
      <c r="A15" s="45" t="s">
        <v>147</v>
      </c>
      <c r="B15" s="46" t="s">
        <v>148</v>
      </c>
      <c r="C15" s="46" t="s">
        <v>149</v>
      </c>
      <c r="D15" s="47" t="s">
        <v>150</v>
      </c>
      <c r="E15" s="47" t="s">
        <v>151</v>
      </c>
      <c r="G15">
        <v>60</v>
      </c>
      <c r="H15" t="s">
        <v>152</v>
      </c>
    </row>
  </sheetData>
  <mergeCells count="20">
    <mergeCell ref="F12:F14"/>
    <mergeCell ref="A9:A11"/>
    <mergeCell ref="B9:B11"/>
    <mergeCell ref="D9:D11"/>
    <mergeCell ref="E9:E11"/>
    <mergeCell ref="B12:B14"/>
    <mergeCell ref="E12:E14"/>
    <mergeCell ref="A4:A8"/>
    <mergeCell ref="B4:B5"/>
    <mergeCell ref="C4:C5"/>
    <mergeCell ref="E4:E5"/>
    <mergeCell ref="F4:F5"/>
    <mergeCell ref="B6:B8"/>
    <mergeCell ref="E6:E8"/>
    <mergeCell ref="F6:F8"/>
    <mergeCell ref="A2:A3"/>
    <mergeCell ref="B2:B3"/>
    <mergeCell ref="D2:D3"/>
    <mergeCell ref="E2:E3"/>
    <mergeCell ref="F2:F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workbookViewId="0">
      <selection activeCell="K25" sqref="K25"/>
    </sheetView>
  </sheetViews>
  <sheetFormatPr defaultColWidth="28.75" defaultRowHeight="13.5"/>
  <cols>
    <col min="1" max="1" width="5.5" style="1" bestFit="1" customWidth="1"/>
    <col min="2" max="2" width="17" style="1" bestFit="1" customWidth="1"/>
    <col min="3" max="5" width="5.5" style="1" bestFit="1" customWidth="1"/>
    <col min="6" max="6" width="5.5" style="1" customWidth="1"/>
    <col min="7" max="7" width="7.625" style="1" customWidth="1"/>
    <col min="8" max="9" width="7.25" style="1" customWidth="1"/>
    <col min="10" max="11" width="5.5" style="1" bestFit="1" customWidth="1"/>
    <col min="12" max="12" width="18.875" style="1" customWidth="1"/>
    <col min="13" max="13" width="5.5" style="1" bestFit="1" customWidth="1"/>
    <col min="14" max="256" width="28.75" style="1"/>
    <col min="257" max="257" width="5.5" style="1" bestFit="1" customWidth="1"/>
    <col min="258" max="258" width="17" style="1" bestFit="1" customWidth="1"/>
    <col min="259" max="261" width="5.5" style="1" bestFit="1" customWidth="1"/>
    <col min="262" max="262" width="5.5" style="1" customWidth="1"/>
    <col min="263" max="263" width="7.625" style="1" customWidth="1"/>
    <col min="264" max="265" width="7.25" style="1" customWidth="1"/>
    <col min="266" max="267" width="5.5" style="1" bestFit="1" customWidth="1"/>
    <col min="268" max="268" width="18.875" style="1" customWidth="1"/>
    <col min="269" max="269" width="5.5" style="1" bestFit="1" customWidth="1"/>
    <col min="270" max="512" width="28.75" style="1"/>
    <col min="513" max="513" width="5.5" style="1" bestFit="1" customWidth="1"/>
    <col min="514" max="514" width="17" style="1" bestFit="1" customWidth="1"/>
    <col min="515" max="517" width="5.5" style="1" bestFit="1" customWidth="1"/>
    <col min="518" max="518" width="5.5" style="1" customWidth="1"/>
    <col min="519" max="519" width="7.625" style="1" customWidth="1"/>
    <col min="520" max="521" width="7.25" style="1" customWidth="1"/>
    <col min="522" max="523" width="5.5" style="1" bestFit="1" customWidth="1"/>
    <col min="524" max="524" width="18.875" style="1" customWidth="1"/>
    <col min="525" max="525" width="5.5" style="1" bestFit="1" customWidth="1"/>
    <col min="526" max="768" width="28.75" style="1"/>
    <col min="769" max="769" width="5.5" style="1" bestFit="1" customWidth="1"/>
    <col min="770" max="770" width="17" style="1" bestFit="1" customWidth="1"/>
    <col min="771" max="773" width="5.5" style="1" bestFit="1" customWidth="1"/>
    <col min="774" max="774" width="5.5" style="1" customWidth="1"/>
    <col min="775" max="775" width="7.625" style="1" customWidth="1"/>
    <col min="776" max="777" width="7.25" style="1" customWidth="1"/>
    <col min="778" max="779" width="5.5" style="1" bestFit="1" customWidth="1"/>
    <col min="780" max="780" width="18.875" style="1" customWidth="1"/>
    <col min="781" max="781" width="5.5" style="1" bestFit="1" customWidth="1"/>
    <col min="782" max="1024" width="28.75" style="1"/>
    <col min="1025" max="1025" width="5.5" style="1" bestFit="1" customWidth="1"/>
    <col min="1026" max="1026" width="17" style="1" bestFit="1" customWidth="1"/>
    <col min="1027" max="1029" width="5.5" style="1" bestFit="1" customWidth="1"/>
    <col min="1030" max="1030" width="5.5" style="1" customWidth="1"/>
    <col min="1031" max="1031" width="7.625" style="1" customWidth="1"/>
    <col min="1032" max="1033" width="7.25" style="1" customWidth="1"/>
    <col min="1034" max="1035" width="5.5" style="1" bestFit="1" customWidth="1"/>
    <col min="1036" max="1036" width="18.875" style="1" customWidth="1"/>
    <col min="1037" max="1037" width="5.5" style="1" bestFit="1" customWidth="1"/>
    <col min="1038" max="1280" width="28.75" style="1"/>
    <col min="1281" max="1281" width="5.5" style="1" bestFit="1" customWidth="1"/>
    <col min="1282" max="1282" width="17" style="1" bestFit="1" customWidth="1"/>
    <col min="1283" max="1285" width="5.5" style="1" bestFit="1" customWidth="1"/>
    <col min="1286" max="1286" width="5.5" style="1" customWidth="1"/>
    <col min="1287" max="1287" width="7.625" style="1" customWidth="1"/>
    <col min="1288" max="1289" width="7.25" style="1" customWidth="1"/>
    <col min="1290" max="1291" width="5.5" style="1" bestFit="1" customWidth="1"/>
    <col min="1292" max="1292" width="18.875" style="1" customWidth="1"/>
    <col min="1293" max="1293" width="5.5" style="1" bestFit="1" customWidth="1"/>
    <col min="1294" max="1536" width="28.75" style="1"/>
    <col min="1537" max="1537" width="5.5" style="1" bestFit="1" customWidth="1"/>
    <col min="1538" max="1538" width="17" style="1" bestFit="1" customWidth="1"/>
    <col min="1539" max="1541" width="5.5" style="1" bestFit="1" customWidth="1"/>
    <col min="1542" max="1542" width="5.5" style="1" customWidth="1"/>
    <col min="1543" max="1543" width="7.625" style="1" customWidth="1"/>
    <col min="1544" max="1545" width="7.25" style="1" customWidth="1"/>
    <col min="1546" max="1547" width="5.5" style="1" bestFit="1" customWidth="1"/>
    <col min="1548" max="1548" width="18.875" style="1" customWidth="1"/>
    <col min="1549" max="1549" width="5.5" style="1" bestFit="1" customWidth="1"/>
    <col min="1550" max="1792" width="28.75" style="1"/>
    <col min="1793" max="1793" width="5.5" style="1" bestFit="1" customWidth="1"/>
    <col min="1794" max="1794" width="17" style="1" bestFit="1" customWidth="1"/>
    <col min="1795" max="1797" width="5.5" style="1" bestFit="1" customWidth="1"/>
    <col min="1798" max="1798" width="5.5" style="1" customWidth="1"/>
    <col min="1799" max="1799" width="7.625" style="1" customWidth="1"/>
    <col min="1800" max="1801" width="7.25" style="1" customWidth="1"/>
    <col min="1802" max="1803" width="5.5" style="1" bestFit="1" customWidth="1"/>
    <col min="1804" max="1804" width="18.875" style="1" customWidth="1"/>
    <col min="1805" max="1805" width="5.5" style="1" bestFit="1" customWidth="1"/>
    <col min="1806" max="2048" width="28.75" style="1"/>
    <col min="2049" max="2049" width="5.5" style="1" bestFit="1" customWidth="1"/>
    <col min="2050" max="2050" width="17" style="1" bestFit="1" customWidth="1"/>
    <col min="2051" max="2053" width="5.5" style="1" bestFit="1" customWidth="1"/>
    <col min="2054" max="2054" width="5.5" style="1" customWidth="1"/>
    <col min="2055" max="2055" width="7.625" style="1" customWidth="1"/>
    <col min="2056" max="2057" width="7.25" style="1" customWidth="1"/>
    <col min="2058" max="2059" width="5.5" style="1" bestFit="1" customWidth="1"/>
    <col min="2060" max="2060" width="18.875" style="1" customWidth="1"/>
    <col min="2061" max="2061" width="5.5" style="1" bestFit="1" customWidth="1"/>
    <col min="2062" max="2304" width="28.75" style="1"/>
    <col min="2305" max="2305" width="5.5" style="1" bestFit="1" customWidth="1"/>
    <col min="2306" max="2306" width="17" style="1" bestFit="1" customWidth="1"/>
    <col min="2307" max="2309" width="5.5" style="1" bestFit="1" customWidth="1"/>
    <col min="2310" max="2310" width="5.5" style="1" customWidth="1"/>
    <col min="2311" max="2311" width="7.625" style="1" customWidth="1"/>
    <col min="2312" max="2313" width="7.25" style="1" customWidth="1"/>
    <col min="2314" max="2315" width="5.5" style="1" bestFit="1" customWidth="1"/>
    <col min="2316" max="2316" width="18.875" style="1" customWidth="1"/>
    <col min="2317" max="2317" width="5.5" style="1" bestFit="1" customWidth="1"/>
    <col min="2318" max="2560" width="28.75" style="1"/>
    <col min="2561" max="2561" width="5.5" style="1" bestFit="1" customWidth="1"/>
    <col min="2562" max="2562" width="17" style="1" bestFit="1" customWidth="1"/>
    <col min="2563" max="2565" width="5.5" style="1" bestFit="1" customWidth="1"/>
    <col min="2566" max="2566" width="5.5" style="1" customWidth="1"/>
    <col min="2567" max="2567" width="7.625" style="1" customWidth="1"/>
    <col min="2568" max="2569" width="7.25" style="1" customWidth="1"/>
    <col min="2570" max="2571" width="5.5" style="1" bestFit="1" customWidth="1"/>
    <col min="2572" max="2572" width="18.875" style="1" customWidth="1"/>
    <col min="2573" max="2573" width="5.5" style="1" bestFit="1" customWidth="1"/>
    <col min="2574" max="2816" width="28.75" style="1"/>
    <col min="2817" max="2817" width="5.5" style="1" bestFit="1" customWidth="1"/>
    <col min="2818" max="2818" width="17" style="1" bestFit="1" customWidth="1"/>
    <col min="2819" max="2821" width="5.5" style="1" bestFit="1" customWidth="1"/>
    <col min="2822" max="2822" width="5.5" style="1" customWidth="1"/>
    <col min="2823" max="2823" width="7.625" style="1" customWidth="1"/>
    <col min="2824" max="2825" width="7.25" style="1" customWidth="1"/>
    <col min="2826" max="2827" width="5.5" style="1" bestFit="1" customWidth="1"/>
    <col min="2828" max="2828" width="18.875" style="1" customWidth="1"/>
    <col min="2829" max="2829" width="5.5" style="1" bestFit="1" customWidth="1"/>
    <col min="2830" max="3072" width="28.75" style="1"/>
    <col min="3073" max="3073" width="5.5" style="1" bestFit="1" customWidth="1"/>
    <col min="3074" max="3074" width="17" style="1" bestFit="1" customWidth="1"/>
    <col min="3075" max="3077" width="5.5" style="1" bestFit="1" customWidth="1"/>
    <col min="3078" max="3078" width="5.5" style="1" customWidth="1"/>
    <col min="3079" max="3079" width="7.625" style="1" customWidth="1"/>
    <col min="3080" max="3081" width="7.25" style="1" customWidth="1"/>
    <col min="3082" max="3083" width="5.5" style="1" bestFit="1" customWidth="1"/>
    <col min="3084" max="3084" width="18.875" style="1" customWidth="1"/>
    <col min="3085" max="3085" width="5.5" style="1" bestFit="1" customWidth="1"/>
    <col min="3086" max="3328" width="28.75" style="1"/>
    <col min="3329" max="3329" width="5.5" style="1" bestFit="1" customWidth="1"/>
    <col min="3330" max="3330" width="17" style="1" bestFit="1" customWidth="1"/>
    <col min="3331" max="3333" width="5.5" style="1" bestFit="1" customWidth="1"/>
    <col min="3334" max="3334" width="5.5" style="1" customWidth="1"/>
    <col min="3335" max="3335" width="7.625" style="1" customWidth="1"/>
    <col min="3336" max="3337" width="7.25" style="1" customWidth="1"/>
    <col min="3338" max="3339" width="5.5" style="1" bestFit="1" customWidth="1"/>
    <col min="3340" max="3340" width="18.875" style="1" customWidth="1"/>
    <col min="3341" max="3341" width="5.5" style="1" bestFit="1" customWidth="1"/>
    <col min="3342" max="3584" width="28.75" style="1"/>
    <col min="3585" max="3585" width="5.5" style="1" bestFit="1" customWidth="1"/>
    <col min="3586" max="3586" width="17" style="1" bestFit="1" customWidth="1"/>
    <col min="3587" max="3589" width="5.5" style="1" bestFit="1" customWidth="1"/>
    <col min="3590" max="3590" width="5.5" style="1" customWidth="1"/>
    <col min="3591" max="3591" width="7.625" style="1" customWidth="1"/>
    <col min="3592" max="3593" width="7.25" style="1" customWidth="1"/>
    <col min="3594" max="3595" width="5.5" style="1" bestFit="1" customWidth="1"/>
    <col min="3596" max="3596" width="18.875" style="1" customWidth="1"/>
    <col min="3597" max="3597" width="5.5" style="1" bestFit="1" customWidth="1"/>
    <col min="3598" max="3840" width="28.75" style="1"/>
    <col min="3841" max="3841" width="5.5" style="1" bestFit="1" customWidth="1"/>
    <col min="3842" max="3842" width="17" style="1" bestFit="1" customWidth="1"/>
    <col min="3843" max="3845" width="5.5" style="1" bestFit="1" customWidth="1"/>
    <col min="3846" max="3846" width="5.5" style="1" customWidth="1"/>
    <col min="3847" max="3847" width="7.625" style="1" customWidth="1"/>
    <col min="3848" max="3849" width="7.25" style="1" customWidth="1"/>
    <col min="3850" max="3851" width="5.5" style="1" bestFit="1" customWidth="1"/>
    <col min="3852" max="3852" width="18.875" style="1" customWidth="1"/>
    <col min="3853" max="3853" width="5.5" style="1" bestFit="1" customWidth="1"/>
    <col min="3854" max="4096" width="28.75" style="1"/>
    <col min="4097" max="4097" width="5.5" style="1" bestFit="1" customWidth="1"/>
    <col min="4098" max="4098" width="17" style="1" bestFit="1" customWidth="1"/>
    <col min="4099" max="4101" width="5.5" style="1" bestFit="1" customWidth="1"/>
    <col min="4102" max="4102" width="5.5" style="1" customWidth="1"/>
    <col min="4103" max="4103" width="7.625" style="1" customWidth="1"/>
    <col min="4104" max="4105" width="7.25" style="1" customWidth="1"/>
    <col min="4106" max="4107" width="5.5" style="1" bestFit="1" customWidth="1"/>
    <col min="4108" max="4108" width="18.875" style="1" customWidth="1"/>
    <col min="4109" max="4109" width="5.5" style="1" bestFit="1" customWidth="1"/>
    <col min="4110" max="4352" width="28.75" style="1"/>
    <col min="4353" max="4353" width="5.5" style="1" bestFit="1" customWidth="1"/>
    <col min="4354" max="4354" width="17" style="1" bestFit="1" customWidth="1"/>
    <col min="4355" max="4357" width="5.5" style="1" bestFit="1" customWidth="1"/>
    <col min="4358" max="4358" width="5.5" style="1" customWidth="1"/>
    <col min="4359" max="4359" width="7.625" style="1" customWidth="1"/>
    <col min="4360" max="4361" width="7.25" style="1" customWidth="1"/>
    <col min="4362" max="4363" width="5.5" style="1" bestFit="1" customWidth="1"/>
    <col min="4364" max="4364" width="18.875" style="1" customWidth="1"/>
    <col min="4365" max="4365" width="5.5" style="1" bestFit="1" customWidth="1"/>
    <col min="4366" max="4608" width="28.75" style="1"/>
    <col min="4609" max="4609" width="5.5" style="1" bestFit="1" customWidth="1"/>
    <col min="4610" max="4610" width="17" style="1" bestFit="1" customWidth="1"/>
    <col min="4611" max="4613" width="5.5" style="1" bestFit="1" customWidth="1"/>
    <col min="4614" max="4614" width="5.5" style="1" customWidth="1"/>
    <col min="4615" max="4615" width="7.625" style="1" customWidth="1"/>
    <col min="4616" max="4617" width="7.25" style="1" customWidth="1"/>
    <col min="4618" max="4619" width="5.5" style="1" bestFit="1" customWidth="1"/>
    <col min="4620" max="4620" width="18.875" style="1" customWidth="1"/>
    <col min="4621" max="4621" width="5.5" style="1" bestFit="1" customWidth="1"/>
    <col min="4622" max="4864" width="28.75" style="1"/>
    <col min="4865" max="4865" width="5.5" style="1" bestFit="1" customWidth="1"/>
    <col min="4866" max="4866" width="17" style="1" bestFit="1" customWidth="1"/>
    <col min="4867" max="4869" width="5.5" style="1" bestFit="1" customWidth="1"/>
    <col min="4870" max="4870" width="5.5" style="1" customWidth="1"/>
    <col min="4871" max="4871" width="7.625" style="1" customWidth="1"/>
    <col min="4872" max="4873" width="7.25" style="1" customWidth="1"/>
    <col min="4874" max="4875" width="5.5" style="1" bestFit="1" customWidth="1"/>
    <col min="4876" max="4876" width="18.875" style="1" customWidth="1"/>
    <col min="4877" max="4877" width="5.5" style="1" bestFit="1" customWidth="1"/>
    <col min="4878" max="5120" width="28.75" style="1"/>
    <col min="5121" max="5121" width="5.5" style="1" bestFit="1" customWidth="1"/>
    <col min="5122" max="5122" width="17" style="1" bestFit="1" customWidth="1"/>
    <col min="5123" max="5125" width="5.5" style="1" bestFit="1" customWidth="1"/>
    <col min="5126" max="5126" width="5.5" style="1" customWidth="1"/>
    <col min="5127" max="5127" width="7.625" style="1" customWidth="1"/>
    <col min="5128" max="5129" width="7.25" style="1" customWidth="1"/>
    <col min="5130" max="5131" width="5.5" style="1" bestFit="1" customWidth="1"/>
    <col min="5132" max="5132" width="18.875" style="1" customWidth="1"/>
    <col min="5133" max="5133" width="5.5" style="1" bestFit="1" customWidth="1"/>
    <col min="5134" max="5376" width="28.75" style="1"/>
    <col min="5377" max="5377" width="5.5" style="1" bestFit="1" customWidth="1"/>
    <col min="5378" max="5378" width="17" style="1" bestFit="1" customWidth="1"/>
    <col min="5379" max="5381" width="5.5" style="1" bestFit="1" customWidth="1"/>
    <col min="5382" max="5382" width="5.5" style="1" customWidth="1"/>
    <col min="5383" max="5383" width="7.625" style="1" customWidth="1"/>
    <col min="5384" max="5385" width="7.25" style="1" customWidth="1"/>
    <col min="5386" max="5387" width="5.5" style="1" bestFit="1" customWidth="1"/>
    <col min="5388" max="5388" width="18.875" style="1" customWidth="1"/>
    <col min="5389" max="5389" width="5.5" style="1" bestFit="1" customWidth="1"/>
    <col min="5390" max="5632" width="28.75" style="1"/>
    <col min="5633" max="5633" width="5.5" style="1" bestFit="1" customWidth="1"/>
    <col min="5634" max="5634" width="17" style="1" bestFit="1" customWidth="1"/>
    <col min="5635" max="5637" width="5.5" style="1" bestFit="1" customWidth="1"/>
    <col min="5638" max="5638" width="5.5" style="1" customWidth="1"/>
    <col min="5639" max="5639" width="7.625" style="1" customWidth="1"/>
    <col min="5640" max="5641" width="7.25" style="1" customWidth="1"/>
    <col min="5642" max="5643" width="5.5" style="1" bestFit="1" customWidth="1"/>
    <col min="5644" max="5644" width="18.875" style="1" customWidth="1"/>
    <col min="5645" max="5645" width="5.5" style="1" bestFit="1" customWidth="1"/>
    <col min="5646" max="5888" width="28.75" style="1"/>
    <col min="5889" max="5889" width="5.5" style="1" bestFit="1" customWidth="1"/>
    <col min="5890" max="5890" width="17" style="1" bestFit="1" customWidth="1"/>
    <col min="5891" max="5893" width="5.5" style="1" bestFit="1" customWidth="1"/>
    <col min="5894" max="5894" width="5.5" style="1" customWidth="1"/>
    <col min="5895" max="5895" width="7.625" style="1" customWidth="1"/>
    <col min="5896" max="5897" width="7.25" style="1" customWidth="1"/>
    <col min="5898" max="5899" width="5.5" style="1" bestFit="1" customWidth="1"/>
    <col min="5900" max="5900" width="18.875" style="1" customWidth="1"/>
    <col min="5901" max="5901" width="5.5" style="1" bestFit="1" customWidth="1"/>
    <col min="5902" max="6144" width="28.75" style="1"/>
    <col min="6145" max="6145" width="5.5" style="1" bestFit="1" customWidth="1"/>
    <col min="6146" max="6146" width="17" style="1" bestFit="1" customWidth="1"/>
    <col min="6147" max="6149" width="5.5" style="1" bestFit="1" customWidth="1"/>
    <col min="6150" max="6150" width="5.5" style="1" customWidth="1"/>
    <col min="6151" max="6151" width="7.625" style="1" customWidth="1"/>
    <col min="6152" max="6153" width="7.25" style="1" customWidth="1"/>
    <col min="6154" max="6155" width="5.5" style="1" bestFit="1" customWidth="1"/>
    <col min="6156" max="6156" width="18.875" style="1" customWidth="1"/>
    <col min="6157" max="6157" width="5.5" style="1" bestFit="1" customWidth="1"/>
    <col min="6158" max="6400" width="28.75" style="1"/>
    <col min="6401" max="6401" width="5.5" style="1" bestFit="1" customWidth="1"/>
    <col min="6402" max="6402" width="17" style="1" bestFit="1" customWidth="1"/>
    <col min="6403" max="6405" width="5.5" style="1" bestFit="1" customWidth="1"/>
    <col min="6406" max="6406" width="5.5" style="1" customWidth="1"/>
    <col min="6407" max="6407" width="7.625" style="1" customWidth="1"/>
    <col min="6408" max="6409" width="7.25" style="1" customWidth="1"/>
    <col min="6410" max="6411" width="5.5" style="1" bestFit="1" customWidth="1"/>
    <col min="6412" max="6412" width="18.875" style="1" customWidth="1"/>
    <col min="6413" max="6413" width="5.5" style="1" bestFit="1" customWidth="1"/>
    <col min="6414" max="6656" width="28.75" style="1"/>
    <col min="6657" max="6657" width="5.5" style="1" bestFit="1" customWidth="1"/>
    <col min="6658" max="6658" width="17" style="1" bestFit="1" customWidth="1"/>
    <col min="6659" max="6661" width="5.5" style="1" bestFit="1" customWidth="1"/>
    <col min="6662" max="6662" width="5.5" style="1" customWidth="1"/>
    <col min="6663" max="6663" width="7.625" style="1" customWidth="1"/>
    <col min="6664" max="6665" width="7.25" style="1" customWidth="1"/>
    <col min="6666" max="6667" width="5.5" style="1" bestFit="1" customWidth="1"/>
    <col min="6668" max="6668" width="18.875" style="1" customWidth="1"/>
    <col min="6669" max="6669" width="5.5" style="1" bestFit="1" customWidth="1"/>
    <col min="6670" max="6912" width="28.75" style="1"/>
    <col min="6913" max="6913" width="5.5" style="1" bestFit="1" customWidth="1"/>
    <col min="6914" max="6914" width="17" style="1" bestFit="1" customWidth="1"/>
    <col min="6915" max="6917" width="5.5" style="1" bestFit="1" customWidth="1"/>
    <col min="6918" max="6918" width="5.5" style="1" customWidth="1"/>
    <col min="6919" max="6919" width="7.625" style="1" customWidth="1"/>
    <col min="6920" max="6921" width="7.25" style="1" customWidth="1"/>
    <col min="6922" max="6923" width="5.5" style="1" bestFit="1" customWidth="1"/>
    <col min="6924" max="6924" width="18.875" style="1" customWidth="1"/>
    <col min="6925" max="6925" width="5.5" style="1" bestFit="1" customWidth="1"/>
    <col min="6926" max="7168" width="28.75" style="1"/>
    <col min="7169" max="7169" width="5.5" style="1" bestFit="1" customWidth="1"/>
    <col min="7170" max="7170" width="17" style="1" bestFit="1" customWidth="1"/>
    <col min="7171" max="7173" width="5.5" style="1" bestFit="1" customWidth="1"/>
    <col min="7174" max="7174" width="5.5" style="1" customWidth="1"/>
    <col min="7175" max="7175" width="7.625" style="1" customWidth="1"/>
    <col min="7176" max="7177" width="7.25" style="1" customWidth="1"/>
    <col min="7178" max="7179" width="5.5" style="1" bestFit="1" customWidth="1"/>
    <col min="7180" max="7180" width="18.875" style="1" customWidth="1"/>
    <col min="7181" max="7181" width="5.5" style="1" bestFit="1" customWidth="1"/>
    <col min="7182" max="7424" width="28.75" style="1"/>
    <col min="7425" max="7425" width="5.5" style="1" bestFit="1" customWidth="1"/>
    <col min="7426" max="7426" width="17" style="1" bestFit="1" customWidth="1"/>
    <col min="7427" max="7429" width="5.5" style="1" bestFit="1" customWidth="1"/>
    <col min="7430" max="7430" width="5.5" style="1" customWidth="1"/>
    <col min="7431" max="7431" width="7.625" style="1" customWidth="1"/>
    <col min="7432" max="7433" width="7.25" style="1" customWidth="1"/>
    <col min="7434" max="7435" width="5.5" style="1" bestFit="1" customWidth="1"/>
    <col min="7436" max="7436" width="18.875" style="1" customWidth="1"/>
    <col min="7437" max="7437" width="5.5" style="1" bestFit="1" customWidth="1"/>
    <col min="7438" max="7680" width="28.75" style="1"/>
    <col min="7681" max="7681" width="5.5" style="1" bestFit="1" customWidth="1"/>
    <col min="7682" max="7682" width="17" style="1" bestFit="1" customWidth="1"/>
    <col min="7683" max="7685" width="5.5" style="1" bestFit="1" customWidth="1"/>
    <col min="7686" max="7686" width="5.5" style="1" customWidth="1"/>
    <col min="7687" max="7687" width="7.625" style="1" customWidth="1"/>
    <col min="7688" max="7689" width="7.25" style="1" customWidth="1"/>
    <col min="7690" max="7691" width="5.5" style="1" bestFit="1" customWidth="1"/>
    <col min="7692" max="7692" width="18.875" style="1" customWidth="1"/>
    <col min="7693" max="7693" width="5.5" style="1" bestFit="1" customWidth="1"/>
    <col min="7694" max="7936" width="28.75" style="1"/>
    <col min="7937" max="7937" width="5.5" style="1" bestFit="1" customWidth="1"/>
    <col min="7938" max="7938" width="17" style="1" bestFit="1" customWidth="1"/>
    <col min="7939" max="7941" width="5.5" style="1" bestFit="1" customWidth="1"/>
    <col min="7942" max="7942" width="5.5" style="1" customWidth="1"/>
    <col min="7943" max="7943" width="7.625" style="1" customWidth="1"/>
    <col min="7944" max="7945" width="7.25" style="1" customWidth="1"/>
    <col min="7946" max="7947" width="5.5" style="1" bestFit="1" customWidth="1"/>
    <col min="7948" max="7948" width="18.875" style="1" customWidth="1"/>
    <col min="7949" max="7949" width="5.5" style="1" bestFit="1" customWidth="1"/>
    <col min="7950" max="8192" width="28.75" style="1"/>
    <col min="8193" max="8193" width="5.5" style="1" bestFit="1" customWidth="1"/>
    <col min="8194" max="8194" width="17" style="1" bestFit="1" customWidth="1"/>
    <col min="8195" max="8197" width="5.5" style="1" bestFit="1" customWidth="1"/>
    <col min="8198" max="8198" width="5.5" style="1" customWidth="1"/>
    <col min="8199" max="8199" width="7.625" style="1" customWidth="1"/>
    <col min="8200" max="8201" width="7.25" style="1" customWidth="1"/>
    <col min="8202" max="8203" width="5.5" style="1" bestFit="1" customWidth="1"/>
    <col min="8204" max="8204" width="18.875" style="1" customWidth="1"/>
    <col min="8205" max="8205" width="5.5" style="1" bestFit="1" customWidth="1"/>
    <col min="8206" max="8448" width="28.75" style="1"/>
    <col min="8449" max="8449" width="5.5" style="1" bestFit="1" customWidth="1"/>
    <col min="8450" max="8450" width="17" style="1" bestFit="1" customWidth="1"/>
    <col min="8451" max="8453" width="5.5" style="1" bestFit="1" customWidth="1"/>
    <col min="8454" max="8454" width="5.5" style="1" customWidth="1"/>
    <col min="8455" max="8455" width="7.625" style="1" customWidth="1"/>
    <col min="8456" max="8457" width="7.25" style="1" customWidth="1"/>
    <col min="8458" max="8459" width="5.5" style="1" bestFit="1" customWidth="1"/>
    <col min="8460" max="8460" width="18.875" style="1" customWidth="1"/>
    <col min="8461" max="8461" width="5.5" style="1" bestFit="1" customWidth="1"/>
    <col min="8462" max="8704" width="28.75" style="1"/>
    <col min="8705" max="8705" width="5.5" style="1" bestFit="1" customWidth="1"/>
    <col min="8706" max="8706" width="17" style="1" bestFit="1" customWidth="1"/>
    <col min="8707" max="8709" width="5.5" style="1" bestFit="1" customWidth="1"/>
    <col min="8710" max="8710" width="5.5" style="1" customWidth="1"/>
    <col min="8711" max="8711" width="7.625" style="1" customWidth="1"/>
    <col min="8712" max="8713" width="7.25" style="1" customWidth="1"/>
    <col min="8714" max="8715" width="5.5" style="1" bestFit="1" customWidth="1"/>
    <col min="8716" max="8716" width="18.875" style="1" customWidth="1"/>
    <col min="8717" max="8717" width="5.5" style="1" bestFit="1" customWidth="1"/>
    <col min="8718" max="8960" width="28.75" style="1"/>
    <col min="8961" max="8961" width="5.5" style="1" bestFit="1" customWidth="1"/>
    <col min="8962" max="8962" width="17" style="1" bestFit="1" customWidth="1"/>
    <col min="8963" max="8965" width="5.5" style="1" bestFit="1" customWidth="1"/>
    <col min="8966" max="8966" width="5.5" style="1" customWidth="1"/>
    <col min="8967" max="8967" width="7.625" style="1" customWidth="1"/>
    <col min="8968" max="8969" width="7.25" style="1" customWidth="1"/>
    <col min="8970" max="8971" width="5.5" style="1" bestFit="1" customWidth="1"/>
    <col min="8972" max="8972" width="18.875" style="1" customWidth="1"/>
    <col min="8973" max="8973" width="5.5" style="1" bestFit="1" customWidth="1"/>
    <col min="8974" max="9216" width="28.75" style="1"/>
    <col min="9217" max="9217" width="5.5" style="1" bestFit="1" customWidth="1"/>
    <col min="9218" max="9218" width="17" style="1" bestFit="1" customWidth="1"/>
    <col min="9219" max="9221" width="5.5" style="1" bestFit="1" customWidth="1"/>
    <col min="9222" max="9222" width="5.5" style="1" customWidth="1"/>
    <col min="9223" max="9223" width="7.625" style="1" customWidth="1"/>
    <col min="9224" max="9225" width="7.25" style="1" customWidth="1"/>
    <col min="9226" max="9227" width="5.5" style="1" bestFit="1" customWidth="1"/>
    <col min="9228" max="9228" width="18.875" style="1" customWidth="1"/>
    <col min="9229" max="9229" width="5.5" style="1" bestFit="1" customWidth="1"/>
    <col min="9230" max="9472" width="28.75" style="1"/>
    <col min="9473" max="9473" width="5.5" style="1" bestFit="1" customWidth="1"/>
    <col min="9474" max="9474" width="17" style="1" bestFit="1" customWidth="1"/>
    <col min="9475" max="9477" width="5.5" style="1" bestFit="1" customWidth="1"/>
    <col min="9478" max="9478" width="5.5" style="1" customWidth="1"/>
    <col min="9479" max="9479" width="7.625" style="1" customWidth="1"/>
    <col min="9480" max="9481" width="7.25" style="1" customWidth="1"/>
    <col min="9482" max="9483" width="5.5" style="1" bestFit="1" customWidth="1"/>
    <col min="9484" max="9484" width="18.875" style="1" customWidth="1"/>
    <col min="9485" max="9485" width="5.5" style="1" bestFit="1" customWidth="1"/>
    <col min="9486" max="9728" width="28.75" style="1"/>
    <col min="9729" max="9729" width="5.5" style="1" bestFit="1" customWidth="1"/>
    <col min="9730" max="9730" width="17" style="1" bestFit="1" customWidth="1"/>
    <col min="9731" max="9733" width="5.5" style="1" bestFit="1" customWidth="1"/>
    <col min="9734" max="9734" width="5.5" style="1" customWidth="1"/>
    <col min="9735" max="9735" width="7.625" style="1" customWidth="1"/>
    <col min="9736" max="9737" width="7.25" style="1" customWidth="1"/>
    <col min="9738" max="9739" width="5.5" style="1" bestFit="1" customWidth="1"/>
    <col min="9740" max="9740" width="18.875" style="1" customWidth="1"/>
    <col min="9741" max="9741" width="5.5" style="1" bestFit="1" customWidth="1"/>
    <col min="9742" max="9984" width="28.75" style="1"/>
    <col min="9985" max="9985" width="5.5" style="1" bestFit="1" customWidth="1"/>
    <col min="9986" max="9986" width="17" style="1" bestFit="1" customWidth="1"/>
    <col min="9987" max="9989" width="5.5" style="1" bestFit="1" customWidth="1"/>
    <col min="9990" max="9990" width="5.5" style="1" customWidth="1"/>
    <col min="9991" max="9991" width="7.625" style="1" customWidth="1"/>
    <col min="9992" max="9993" width="7.25" style="1" customWidth="1"/>
    <col min="9994" max="9995" width="5.5" style="1" bestFit="1" customWidth="1"/>
    <col min="9996" max="9996" width="18.875" style="1" customWidth="1"/>
    <col min="9997" max="9997" width="5.5" style="1" bestFit="1" customWidth="1"/>
    <col min="9998" max="10240" width="28.75" style="1"/>
    <col min="10241" max="10241" width="5.5" style="1" bestFit="1" customWidth="1"/>
    <col min="10242" max="10242" width="17" style="1" bestFit="1" customWidth="1"/>
    <col min="10243" max="10245" width="5.5" style="1" bestFit="1" customWidth="1"/>
    <col min="10246" max="10246" width="5.5" style="1" customWidth="1"/>
    <col min="10247" max="10247" width="7.625" style="1" customWidth="1"/>
    <col min="10248" max="10249" width="7.25" style="1" customWidth="1"/>
    <col min="10250" max="10251" width="5.5" style="1" bestFit="1" customWidth="1"/>
    <col min="10252" max="10252" width="18.875" style="1" customWidth="1"/>
    <col min="10253" max="10253" width="5.5" style="1" bestFit="1" customWidth="1"/>
    <col min="10254" max="10496" width="28.75" style="1"/>
    <col min="10497" max="10497" width="5.5" style="1" bestFit="1" customWidth="1"/>
    <col min="10498" max="10498" width="17" style="1" bestFit="1" customWidth="1"/>
    <col min="10499" max="10501" width="5.5" style="1" bestFit="1" customWidth="1"/>
    <col min="10502" max="10502" width="5.5" style="1" customWidth="1"/>
    <col min="10503" max="10503" width="7.625" style="1" customWidth="1"/>
    <col min="10504" max="10505" width="7.25" style="1" customWidth="1"/>
    <col min="10506" max="10507" width="5.5" style="1" bestFit="1" customWidth="1"/>
    <col min="10508" max="10508" width="18.875" style="1" customWidth="1"/>
    <col min="10509" max="10509" width="5.5" style="1" bestFit="1" customWidth="1"/>
    <col min="10510" max="10752" width="28.75" style="1"/>
    <col min="10753" max="10753" width="5.5" style="1" bestFit="1" customWidth="1"/>
    <col min="10754" max="10754" width="17" style="1" bestFit="1" customWidth="1"/>
    <col min="10755" max="10757" width="5.5" style="1" bestFit="1" customWidth="1"/>
    <col min="10758" max="10758" width="5.5" style="1" customWidth="1"/>
    <col min="10759" max="10759" width="7.625" style="1" customWidth="1"/>
    <col min="10760" max="10761" width="7.25" style="1" customWidth="1"/>
    <col min="10762" max="10763" width="5.5" style="1" bestFit="1" customWidth="1"/>
    <col min="10764" max="10764" width="18.875" style="1" customWidth="1"/>
    <col min="10765" max="10765" width="5.5" style="1" bestFit="1" customWidth="1"/>
    <col min="10766" max="11008" width="28.75" style="1"/>
    <col min="11009" max="11009" width="5.5" style="1" bestFit="1" customWidth="1"/>
    <col min="11010" max="11010" width="17" style="1" bestFit="1" customWidth="1"/>
    <col min="11011" max="11013" width="5.5" style="1" bestFit="1" customWidth="1"/>
    <col min="11014" max="11014" width="5.5" style="1" customWidth="1"/>
    <col min="11015" max="11015" width="7.625" style="1" customWidth="1"/>
    <col min="11016" max="11017" width="7.25" style="1" customWidth="1"/>
    <col min="11018" max="11019" width="5.5" style="1" bestFit="1" customWidth="1"/>
    <col min="11020" max="11020" width="18.875" style="1" customWidth="1"/>
    <col min="11021" max="11021" width="5.5" style="1" bestFit="1" customWidth="1"/>
    <col min="11022" max="11264" width="28.75" style="1"/>
    <col min="11265" max="11265" width="5.5" style="1" bestFit="1" customWidth="1"/>
    <col min="11266" max="11266" width="17" style="1" bestFit="1" customWidth="1"/>
    <col min="11267" max="11269" width="5.5" style="1" bestFit="1" customWidth="1"/>
    <col min="11270" max="11270" width="5.5" style="1" customWidth="1"/>
    <col min="11271" max="11271" width="7.625" style="1" customWidth="1"/>
    <col min="11272" max="11273" width="7.25" style="1" customWidth="1"/>
    <col min="11274" max="11275" width="5.5" style="1" bestFit="1" customWidth="1"/>
    <col min="11276" max="11276" width="18.875" style="1" customWidth="1"/>
    <col min="11277" max="11277" width="5.5" style="1" bestFit="1" customWidth="1"/>
    <col min="11278" max="11520" width="28.75" style="1"/>
    <col min="11521" max="11521" width="5.5" style="1" bestFit="1" customWidth="1"/>
    <col min="11522" max="11522" width="17" style="1" bestFit="1" customWidth="1"/>
    <col min="11523" max="11525" width="5.5" style="1" bestFit="1" customWidth="1"/>
    <col min="11526" max="11526" width="5.5" style="1" customWidth="1"/>
    <col min="11527" max="11527" width="7.625" style="1" customWidth="1"/>
    <col min="11528" max="11529" width="7.25" style="1" customWidth="1"/>
    <col min="11530" max="11531" width="5.5" style="1" bestFit="1" customWidth="1"/>
    <col min="11532" max="11532" width="18.875" style="1" customWidth="1"/>
    <col min="11533" max="11533" width="5.5" style="1" bestFit="1" customWidth="1"/>
    <col min="11534" max="11776" width="28.75" style="1"/>
    <col min="11777" max="11777" width="5.5" style="1" bestFit="1" customWidth="1"/>
    <col min="11778" max="11778" width="17" style="1" bestFit="1" customWidth="1"/>
    <col min="11779" max="11781" width="5.5" style="1" bestFit="1" customWidth="1"/>
    <col min="11782" max="11782" width="5.5" style="1" customWidth="1"/>
    <col min="11783" max="11783" width="7.625" style="1" customWidth="1"/>
    <col min="11784" max="11785" width="7.25" style="1" customWidth="1"/>
    <col min="11786" max="11787" width="5.5" style="1" bestFit="1" customWidth="1"/>
    <col min="11788" max="11788" width="18.875" style="1" customWidth="1"/>
    <col min="11789" max="11789" width="5.5" style="1" bestFit="1" customWidth="1"/>
    <col min="11790" max="12032" width="28.75" style="1"/>
    <col min="12033" max="12033" width="5.5" style="1" bestFit="1" customWidth="1"/>
    <col min="12034" max="12034" width="17" style="1" bestFit="1" customWidth="1"/>
    <col min="12035" max="12037" width="5.5" style="1" bestFit="1" customWidth="1"/>
    <col min="12038" max="12038" width="5.5" style="1" customWidth="1"/>
    <col min="12039" max="12039" width="7.625" style="1" customWidth="1"/>
    <col min="12040" max="12041" width="7.25" style="1" customWidth="1"/>
    <col min="12042" max="12043" width="5.5" style="1" bestFit="1" customWidth="1"/>
    <col min="12044" max="12044" width="18.875" style="1" customWidth="1"/>
    <col min="12045" max="12045" width="5.5" style="1" bestFit="1" customWidth="1"/>
    <col min="12046" max="12288" width="28.75" style="1"/>
    <col min="12289" max="12289" width="5.5" style="1" bestFit="1" customWidth="1"/>
    <col min="12290" max="12290" width="17" style="1" bestFit="1" customWidth="1"/>
    <col min="12291" max="12293" width="5.5" style="1" bestFit="1" customWidth="1"/>
    <col min="12294" max="12294" width="5.5" style="1" customWidth="1"/>
    <col min="12295" max="12295" width="7.625" style="1" customWidth="1"/>
    <col min="12296" max="12297" width="7.25" style="1" customWidth="1"/>
    <col min="12298" max="12299" width="5.5" style="1" bestFit="1" customWidth="1"/>
    <col min="12300" max="12300" width="18.875" style="1" customWidth="1"/>
    <col min="12301" max="12301" width="5.5" style="1" bestFit="1" customWidth="1"/>
    <col min="12302" max="12544" width="28.75" style="1"/>
    <col min="12545" max="12545" width="5.5" style="1" bestFit="1" customWidth="1"/>
    <col min="12546" max="12546" width="17" style="1" bestFit="1" customWidth="1"/>
    <col min="12547" max="12549" width="5.5" style="1" bestFit="1" customWidth="1"/>
    <col min="12550" max="12550" width="5.5" style="1" customWidth="1"/>
    <col min="12551" max="12551" width="7.625" style="1" customWidth="1"/>
    <col min="12552" max="12553" width="7.25" style="1" customWidth="1"/>
    <col min="12554" max="12555" width="5.5" style="1" bestFit="1" customWidth="1"/>
    <col min="12556" max="12556" width="18.875" style="1" customWidth="1"/>
    <col min="12557" max="12557" width="5.5" style="1" bestFit="1" customWidth="1"/>
    <col min="12558" max="12800" width="28.75" style="1"/>
    <col min="12801" max="12801" width="5.5" style="1" bestFit="1" customWidth="1"/>
    <col min="12802" max="12802" width="17" style="1" bestFit="1" customWidth="1"/>
    <col min="12803" max="12805" width="5.5" style="1" bestFit="1" customWidth="1"/>
    <col min="12806" max="12806" width="5.5" style="1" customWidth="1"/>
    <col min="12807" max="12807" width="7.625" style="1" customWidth="1"/>
    <col min="12808" max="12809" width="7.25" style="1" customWidth="1"/>
    <col min="12810" max="12811" width="5.5" style="1" bestFit="1" customWidth="1"/>
    <col min="12812" max="12812" width="18.875" style="1" customWidth="1"/>
    <col min="12813" max="12813" width="5.5" style="1" bestFit="1" customWidth="1"/>
    <col min="12814" max="13056" width="28.75" style="1"/>
    <col min="13057" max="13057" width="5.5" style="1" bestFit="1" customWidth="1"/>
    <col min="13058" max="13058" width="17" style="1" bestFit="1" customWidth="1"/>
    <col min="13059" max="13061" width="5.5" style="1" bestFit="1" customWidth="1"/>
    <col min="13062" max="13062" width="5.5" style="1" customWidth="1"/>
    <col min="13063" max="13063" width="7.625" style="1" customWidth="1"/>
    <col min="13064" max="13065" width="7.25" style="1" customWidth="1"/>
    <col min="13066" max="13067" width="5.5" style="1" bestFit="1" customWidth="1"/>
    <col min="13068" max="13068" width="18.875" style="1" customWidth="1"/>
    <col min="13069" max="13069" width="5.5" style="1" bestFit="1" customWidth="1"/>
    <col min="13070" max="13312" width="28.75" style="1"/>
    <col min="13313" max="13313" width="5.5" style="1" bestFit="1" customWidth="1"/>
    <col min="13314" max="13314" width="17" style="1" bestFit="1" customWidth="1"/>
    <col min="13315" max="13317" width="5.5" style="1" bestFit="1" customWidth="1"/>
    <col min="13318" max="13318" width="5.5" style="1" customWidth="1"/>
    <col min="13319" max="13319" width="7.625" style="1" customWidth="1"/>
    <col min="13320" max="13321" width="7.25" style="1" customWidth="1"/>
    <col min="13322" max="13323" width="5.5" style="1" bestFit="1" customWidth="1"/>
    <col min="13324" max="13324" width="18.875" style="1" customWidth="1"/>
    <col min="13325" max="13325" width="5.5" style="1" bestFit="1" customWidth="1"/>
    <col min="13326" max="13568" width="28.75" style="1"/>
    <col min="13569" max="13569" width="5.5" style="1" bestFit="1" customWidth="1"/>
    <col min="13570" max="13570" width="17" style="1" bestFit="1" customWidth="1"/>
    <col min="13571" max="13573" width="5.5" style="1" bestFit="1" customWidth="1"/>
    <col min="13574" max="13574" width="5.5" style="1" customWidth="1"/>
    <col min="13575" max="13575" width="7.625" style="1" customWidth="1"/>
    <col min="13576" max="13577" width="7.25" style="1" customWidth="1"/>
    <col min="13578" max="13579" width="5.5" style="1" bestFit="1" customWidth="1"/>
    <col min="13580" max="13580" width="18.875" style="1" customWidth="1"/>
    <col min="13581" max="13581" width="5.5" style="1" bestFit="1" customWidth="1"/>
    <col min="13582" max="13824" width="28.75" style="1"/>
    <col min="13825" max="13825" width="5.5" style="1" bestFit="1" customWidth="1"/>
    <col min="13826" max="13826" width="17" style="1" bestFit="1" customWidth="1"/>
    <col min="13827" max="13829" width="5.5" style="1" bestFit="1" customWidth="1"/>
    <col min="13830" max="13830" width="5.5" style="1" customWidth="1"/>
    <col min="13831" max="13831" width="7.625" style="1" customWidth="1"/>
    <col min="13832" max="13833" width="7.25" style="1" customWidth="1"/>
    <col min="13834" max="13835" width="5.5" style="1" bestFit="1" customWidth="1"/>
    <col min="13836" max="13836" width="18.875" style="1" customWidth="1"/>
    <col min="13837" max="13837" width="5.5" style="1" bestFit="1" customWidth="1"/>
    <col min="13838" max="14080" width="28.75" style="1"/>
    <col min="14081" max="14081" width="5.5" style="1" bestFit="1" customWidth="1"/>
    <col min="14082" max="14082" width="17" style="1" bestFit="1" customWidth="1"/>
    <col min="14083" max="14085" width="5.5" style="1" bestFit="1" customWidth="1"/>
    <col min="14086" max="14086" width="5.5" style="1" customWidth="1"/>
    <col min="14087" max="14087" width="7.625" style="1" customWidth="1"/>
    <col min="14088" max="14089" width="7.25" style="1" customWidth="1"/>
    <col min="14090" max="14091" width="5.5" style="1" bestFit="1" customWidth="1"/>
    <col min="14092" max="14092" width="18.875" style="1" customWidth="1"/>
    <col min="14093" max="14093" width="5.5" style="1" bestFit="1" customWidth="1"/>
    <col min="14094" max="14336" width="28.75" style="1"/>
    <col min="14337" max="14337" width="5.5" style="1" bestFit="1" customWidth="1"/>
    <col min="14338" max="14338" width="17" style="1" bestFit="1" customWidth="1"/>
    <col min="14339" max="14341" width="5.5" style="1" bestFit="1" customWidth="1"/>
    <col min="14342" max="14342" width="5.5" style="1" customWidth="1"/>
    <col min="14343" max="14343" width="7.625" style="1" customWidth="1"/>
    <col min="14344" max="14345" width="7.25" style="1" customWidth="1"/>
    <col min="14346" max="14347" width="5.5" style="1" bestFit="1" customWidth="1"/>
    <col min="14348" max="14348" width="18.875" style="1" customWidth="1"/>
    <col min="14349" max="14349" width="5.5" style="1" bestFit="1" customWidth="1"/>
    <col min="14350" max="14592" width="28.75" style="1"/>
    <col min="14593" max="14593" width="5.5" style="1" bestFit="1" customWidth="1"/>
    <col min="14594" max="14594" width="17" style="1" bestFit="1" customWidth="1"/>
    <col min="14595" max="14597" width="5.5" style="1" bestFit="1" customWidth="1"/>
    <col min="14598" max="14598" width="5.5" style="1" customWidth="1"/>
    <col min="14599" max="14599" width="7.625" style="1" customWidth="1"/>
    <col min="14600" max="14601" width="7.25" style="1" customWidth="1"/>
    <col min="14602" max="14603" width="5.5" style="1" bestFit="1" customWidth="1"/>
    <col min="14604" max="14604" width="18.875" style="1" customWidth="1"/>
    <col min="14605" max="14605" width="5.5" style="1" bestFit="1" customWidth="1"/>
    <col min="14606" max="14848" width="28.75" style="1"/>
    <col min="14849" max="14849" width="5.5" style="1" bestFit="1" customWidth="1"/>
    <col min="14850" max="14850" width="17" style="1" bestFit="1" customWidth="1"/>
    <col min="14851" max="14853" width="5.5" style="1" bestFit="1" customWidth="1"/>
    <col min="14854" max="14854" width="5.5" style="1" customWidth="1"/>
    <col min="14855" max="14855" width="7.625" style="1" customWidth="1"/>
    <col min="14856" max="14857" width="7.25" style="1" customWidth="1"/>
    <col min="14858" max="14859" width="5.5" style="1" bestFit="1" customWidth="1"/>
    <col min="14860" max="14860" width="18.875" style="1" customWidth="1"/>
    <col min="14861" max="14861" width="5.5" style="1" bestFit="1" customWidth="1"/>
    <col min="14862" max="15104" width="28.75" style="1"/>
    <col min="15105" max="15105" width="5.5" style="1" bestFit="1" customWidth="1"/>
    <col min="15106" max="15106" width="17" style="1" bestFit="1" customWidth="1"/>
    <col min="15107" max="15109" width="5.5" style="1" bestFit="1" customWidth="1"/>
    <col min="15110" max="15110" width="5.5" style="1" customWidth="1"/>
    <col min="15111" max="15111" width="7.625" style="1" customWidth="1"/>
    <col min="15112" max="15113" width="7.25" style="1" customWidth="1"/>
    <col min="15114" max="15115" width="5.5" style="1" bestFit="1" customWidth="1"/>
    <col min="15116" max="15116" width="18.875" style="1" customWidth="1"/>
    <col min="15117" max="15117" width="5.5" style="1" bestFit="1" customWidth="1"/>
    <col min="15118" max="15360" width="28.75" style="1"/>
    <col min="15361" max="15361" width="5.5" style="1" bestFit="1" customWidth="1"/>
    <col min="15362" max="15362" width="17" style="1" bestFit="1" customWidth="1"/>
    <col min="15363" max="15365" width="5.5" style="1" bestFit="1" customWidth="1"/>
    <col min="15366" max="15366" width="5.5" style="1" customWidth="1"/>
    <col min="15367" max="15367" width="7.625" style="1" customWidth="1"/>
    <col min="15368" max="15369" width="7.25" style="1" customWidth="1"/>
    <col min="15370" max="15371" width="5.5" style="1" bestFit="1" customWidth="1"/>
    <col min="15372" max="15372" width="18.875" style="1" customWidth="1"/>
    <col min="15373" max="15373" width="5.5" style="1" bestFit="1" customWidth="1"/>
    <col min="15374" max="15616" width="28.75" style="1"/>
    <col min="15617" max="15617" width="5.5" style="1" bestFit="1" customWidth="1"/>
    <col min="15618" max="15618" width="17" style="1" bestFit="1" customWidth="1"/>
    <col min="15619" max="15621" width="5.5" style="1" bestFit="1" customWidth="1"/>
    <col min="15622" max="15622" width="5.5" style="1" customWidth="1"/>
    <col min="15623" max="15623" width="7.625" style="1" customWidth="1"/>
    <col min="15624" max="15625" width="7.25" style="1" customWidth="1"/>
    <col min="15626" max="15627" width="5.5" style="1" bestFit="1" customWidth="1"/>
    <col min="15628" max="15628" width="18.875" style="1" customWidth="1"/>
    <col min="15629" max="15629" width="5.5" style="1" bestFit="1" customWidth="1"/>
    <col min="15630" max="15872" width="28.75" style="1"/>
    <col min="15873" max="15873" width="5.5" style="1" bestFit="1" customWidth="1"/>
    <col min="15874" max="15874" width="17" style="1" bestFit="1" customWidth="1"/>
    <col min="15875" max="15877" width="5.5" style="1" bestFit="1" customWidth="1"/>
    <col min="15878" max="15878" width="5.5" style="1" customWidth="1"/>
    <col min="15879" max="15879" width="7.625" style="1" customWidth="1"/>
    <col min="15880" max="15881" width="7.25" style="1" customWidth="1"/>
    <col min="15882" max="15883" width="5.5" style="1" bestFit="1" customWidth="1"/>
    <col min="15884" max="15884" width="18.875" style="1" customWidth="1"/>
    <col min="15885" max="15885" width="5.5" style="1" bestFit="1" customWidth="1"/>
    <col min="15886" max="16128" width="28.75" style="1"/>
    <col min="16129" max="16129" width="5.5" style="1" bestFit="1" customWidth="1"/>
    <col min="16130" max="16130" width="17" style="1" bestFit="1" customWidth="1"/>
    <col min="16131" max="16133" width="5.5" style="1" bestFit="1" customWidth="1"/>
    <col min="16134" max="16134" width="5.5" style="1" customWidth="1"/>
    <col min="16135" max="16135" width="7.625" style="1" customWidth="1"/>
    <col min="16136" max="16137" width="7.25" style="1" customWidth="1"/>
    <col min="16138" max="16139" width="5.5" style="1" bestFit="1" customWidth="1"/>
    <col min="16140" max="16140" width="18.875" style="1" customWidth="1"/>
    <col min="16141" max="16141" width="5.5" style="1" bestFit="1" customWidth="1"/>
    <col min="16142" max="16384" width="28.75" style="1"/>
  </cols>
  <sheetData>
    <row r="1" spans="1:13" ht="25.5">
      <c r="A1" s="65" t="s">
        <v>59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28.5">
      <c r="A2" s="2" t="s">
        <v>60</v>
      </c>
      <c r="B2" s="3" t="s">
        <v>61</v>
      </c>
      <c r="C2" s="3">
        <v>2007</v>
      </c>
      <c r="D2" s="3">
        <v>2008</v>
      </c>
      <c r="E2" s="3">
        <v>2009</v>
      </c>
      <c r="F2" s="3">
        <v>2010</v>
      </c>
      <c r="G2" s="4" t="s">
        <v>62</v>
      </c>
      <c r="H2" s="5" t="s">
        <v>63</v>
      </c>
      <c r="I2" s="5" t="s">
        <v>64</v>
      </c>
      <c r="J2" s="5" t="s">
        <v>65</v>
      </c>
      <c r="K2" s="5" t="s">
        <v>66</v>
      </c>
      <c r="L2" s="5" t="s">
        <v>67</v>
      </c>
      <c r="M2" s="2" t="s">
        <v>68</v>
      </c>
    </row>
    <row r="3" spans="1:13">
      <c r="A3" s="6">
        <v>1</v>
      </c>
      <c r="B3" s="7" t="s">
        <v>69</v>
      </c>
      <c r="C3" s="7"/>
      <c r="D3" s="7">
        <v>259</v>
      </c>
      <c r="E3" s="7">
        <v>270</v>
      </c>
      <c r="F3" s="7">
        <v>234</v>
      </c>
      <c r="G3" s="6">
        <f>SUM(C3:F3)</f>
        <v>763</v>
      </c>
      <c r="H3" s="6">
        <f>ROUND(45*(G3/15313),0)</f>
        <v>2</v>
      </c>
      <c r="I3" s="6">
        <v>2</v>
      </c>
      <c r="J3" s="6"/>
      <c r="K3" s="6" t="s">
        <v>70</v>
      </c>
      <c r="L3" s="6" t="s">
        <v>71</v>
      </c>
      <c r="M3" s="8"/>
    </row>
    <row r="4" spans="1:13">
      <c r="A4" s="6">
        <v>2</v>
      </c>
      <c r="B4" s="9" t="s">
        <v>72</v>
      </c>
      <c r="C4" s="9"/>
      <c r="D4" s="9">
        <v>155</v>
      </c>
      <c r="E4" s="9">
        <v>152</v>
      </c>
      <c r="F4" s="9">
        <v>163</v>
      </c>
      <c r="G4" s="6">
        <f t="shared" ref="G4:G24" si="0">SUM(C4:F4)</f>
        <v>470</v>
      </c>
      <c r="H4" s="6">
        <f t="shared" ref="H4:H24" si="1">ROUND(45*(G4/15313),0)</f>
        <v>1</v>
      </c>
      <c r="I4" s="6">
        <v>1</v>
      </c>
      <c r="J4" s="6"/>
      <c r="K4" s="6" t="s">
        <v>73</v>
      </c>
      <c r="L4" s="6"/>
      <c r="M4" s="8"/>
    </row>
    <row r="5" spans="1:13">
      <c r="A5" s="6">
        <v>3</v>
      </c>
      <c r="B5" s="7" t="s">
        <v>74</v>
      </c>
      <c r="C5" s="7"/>
      <c r="D5" s="7">
        <v>285</v>
      </c>
      <c r="E5" s="7">
        <v>292</v>
      </c>
      <c r="F5" s="7">
        <v>296</v>
      </c>
      <c r="G5" s="6">
        <f t="shared" si="0"/>
        <v>873</v>
      </c>
      <c r="H5" s="6">
        <f t="shared" si="1"/>
        <v>3</v>
      </c>
      <c r="I5" s="6">
        <v>3</v>
      </c>
      <c r="J5" s="6"/>
      <c r="K5" s="6" t="s">
        <v>75</v>
      </c>
      <c r="L5" s="6" t="s">
        <v>76</v>
      </c>
      <c r="M5" s="8"/>
    </row>
    <row r="6" spans="1:13">
      <c r="A6" s="6">
        <v>4</v>
      </c>
      <c r="B6" s="10" t="s">
        <v>77</v>
      </c>
      <c r="C6" s="10"/>
      <c r="D6" s="10">
        <v>167</v>
      </c>
      <c r="E6" s="10">
        <v>161</v>
      </c>
      <c r="F6" s="10">
        <v>176</v>
      </c>
      <c r="G6" s="6">
        <f t="shared" si="0"/>
        <v>504</v>
      </c>
      <c r="H6" s="6">
        <f t="shared" si="1"/>
        <v>1</v>
      </c>
      <c r="I6" s="6">
        <v>1</v>
      </c>
      <c r="J6" s="6"/>
      <c r="K6" s="6" t="s">
        <v>73</v>
      </c>
      <c r="L6" s="6"/>
      <c r="M6" s="8"/>
    </row>
    <row r="7" spans="1:13">
      <c r="A7" s="6">
        <v>5</v>
      </c>
      <c r="B7" s="7" t="s">
        <v>78</v>
      </c>
      <c r="C7" s="7"/>
      <c r="D7" s="7">
        <v>236</v>
      </c>
      <c r="E7" s="7">
        <v>245</v>
      </c>
      <c r="F7" s="7">
        <v>216</v>
      </c>
      <c r="G7" s="6">
        <f t="shared" si="0"/>
        <v>697</v>
      </c>
      <c r="H7" s="6">
        <f t="shared" si="1"/>
        <v>2</v>
      </c>
      <c r="I7" s="6">
        <v>2</v>
      </c>
      <c r="J7" s="6"/>
      <c r="K7" s="6" t="s">
        <v>73</v>
      </c>
      <c r="L7" s="6" t="s">
        <v>79</v>
      </c>
      <c r="M7" s="8"/>
    </row>
    <row r="8" spans="1:13">
      <c r="A8" s="6">
        <v>6</v>
      </c>
      <c r="B8" s="10" t="s">
        <v>80</v>
      </c>
      <c r="C8" s="10"/>
      <c r="D8" s="10">
        <v>31</v>
      </c>
      <c r="E8" s="10">
        <v>33</v>
      </c>
      <c r="F8" s="10">
        <v>47</v>
      </c>
      <c r="G8" s="6">
        <f t="shared" si="0"/>
        <v>111</v>
      </c>
      <c r="H8" s="11">
        <f t="shared" si="1"/>
        <v>0</v>
      </c>
      <c r="I8" s="6">
        <v>1</v>
      </c>
      <c r="J8" s="6"/>
      <c r="K8" s="6"/>
      <c r="L8" s="6" t="s">
        <v>81</v>
      </c>
      <c r="M8" s="8"/>
    </row>
    <row r="9" spans="1:13">
      <c r="A9" s="6">
        <v>7</v>
      </c>
      <c r="B9" s="7" t="s">
        <v>82</v>
      </c>
      <c r="C9" s="7"/>
      <c r="D9" s="7">
        <v>421</v>
      </c>
      <c r="E9" s="7">
        <v>518</v>
      </c>
      <c r="F9" s="7">
        <v>507</v>
      </c>
      <c r="G9" s="6">
        <f t="shared" si="0"/>
        <v>1446</v>
      </c>
      <c r="H9" s="6">
        <f t="shared" si="1"/>
        <v>4</v>
      </c>
      <c r="I9" s="6">
        <v>4</v>
      </c>
      <c r="J9" s="6" t="s">
        <v>83</v>
      </c>
      <c r="K9" s="6"/>
      <c r="L9" s="12" t="s">
        <v>84</v>
      </c>
      <c r="M9" s="7"/>
    </row>
    <row r="10" spans="1:13">
      <c r="A10" s="6">
        <v>8</v>
      </c>
      <c r="B10" s="7" t="s">
        <v>85</v>
      </c>
      <c r="C10" s="7"/>
      <c r="D10" s="7">
        <v>424</v>
      </c>
      <c r="E10" s="7">
        <v>465</v>
      </c>
      <c r="F10" s="7">
        <v>438</v>
      </c>
      <c r="G10" s="6">
        <f t="shared" si="0"/>
        <v>1327</v>
      </c>
      <c r="H10" s="6">
        <f t="shared" si="1"/>
        <v>4</v>
      </c>
      <c r="I10" s="6">
        <v>4</v>
      </c>
      <c r="J10" s="6" t="s">
        <v>83</v>
      </c>
      <c r="K10" s="6"/>
      <c r="L10" s="12" t="s">
        <v>86</v>
      </c>
      <c r="M10" s="7"/>
    </row>
    <row r="11" spans="1:13">
      <c r="A11" s="6">
        <v>9</v>
      </c>
      <c r="B11" s="10" t="s">
        <v>87</v>
      </c>
      <c r="C11" s="10"/>
      <c r="D11" s="10">
        <v>278</v>
      </c>
      <c r="E11" s="10">
        <v>270</v>
      </c>
      <c r="F11" s="10">
        <v>270</v>
      </c>
      <c r="G11" s="6">
        <f t="shared" si="0"/>
        <v>818</v>
      </c>
      <c r="H11" s="6">
        <f t="shared" si="1"/>
        <v>2</v>
      </c>
      <c r="I11" s="6">
        <v>2</v>
      </c>
      <c r="J11" s="6"/>
      <c r="K11" s="6" t="s">
        <v>73</v>
      </c>
      <c r="L11" s="12" t="s">
        <v>88</v>
      </c>
      <c r="M11" s="7"/>
    </row>
    <row r="12" spans="1:13">
      <c r="A12" s="6">
        <v>10</v>
      </c>
      <c r="B12" s="10" t="s">
        <v>89</v>
      </c>
      <c r="C12" s="10">
        <v>69</v>
      </c>
      <c r="D12" s="10">
        <v>167</v>
      </c>
      <c r="E12" s="10">
        <v>156</v>
      </c>
      <c r="F12" s="10">
        <v>168</v>
      </c>
      <c r="G12" s="6">
        <f t="shared" si="0"/>
        <v>560</v>
      </c>
      <c r="H12" s="6">
        <f>ROUND(45*(G12/15313),0)</f>
        <v>2</v>
      </c>
      <c r="I12" s="6">
        <v>2</v>
      </c>
      <c r="J12" s="6"/>
      <c r="K12" s="6"/>
      <c r="L12" s="12" t="s">
        <v>90</v>
      </c>
      <c r="M12" s="7"/>
    </row>
    <row r="13" spans="1:13">
      <c r="A13" s="6">
        <v>11</v>
      </c>
      <c r="B13" s="7" t="s">
        <v>91</v>
      </c>
      <c r="C13" s="7"/>
      <c r="D13" s="7">
        <v>753</v>
      </c>
      <c r="E13" s="7">
        <v>698</v>
      </c>
      <c r="F13" s="7">
        <v>676</v>
      </c>
      <c r="G13" s="6">
        <f t="shared" si="0"/>
        <v>2127</v>
      </c>
      <c r="H13" s="6">
        <f t="shared" si="1"/>
        <v>6</v>
      </c>
      <c r="I13" s="6">
        <v>4</v>
      </c>
      <c r="J13" s="6" t="s">
        <v>83</v>
      </c>
      <c r="K13" s="6"/>
      <c r="L13" s="12" t="s">
        <v>84</v>
      </c>
      <c r="M13" s="7"/>
    </row>
    <row r="14" spans="1:13">
      <c r="A14" s="6">
        <v>12</v>
      </c>
      <c r="B14" s="7" t="s">
        <v>92</v>
      </c>
      <c r="C14" s="7"/>
      <c r="D14" s="7">
        <v>133</v>
      </c>
      <c r="E14" s="7">
        <v>137</v>
      </c>
      <c r="F14" s="7">
        <v>125</v>
      </c>
      <c r="G14" s="6">
        <f t="shared" si="0"/>
        <v>395</v>
      </c>
      <c r="H14" s="6">
        <f t="shared" si="1"/>
        <v>1</v>
      </c>
      <c r="I14" s="6">
        <v>1</v>
      </c>
      <c r="J14" s="6"/>
      <c r="K14" s="6" t="s">
        <v>73</v>
      </c>
      <c r="L14" s="12"/>
      <c r="M14" s="7"/>
    </row>
    <row r="15" spans="1:13">
      <c r="A15" s="6">
        <v>13</v>
      </c>
      <c r="B15" s="7" t="s">
        <v>93</v>
      </c>
      <c r="C15" s="7"/>
      <c r="D15" s="7">
        <v>379</v>
      </c>
      <c r="E15" s="7">
        <v>446</v>
      </c>
      <c r="F15" s="7">
        <v>444</v>
      </c>
      <c r="G15" s="6">
        <f t="shared" si="0"/>
        <v>1269</v>
      </c>
      <c r="H15" s="6">
        <f t="shared" si="1"/>
        <v>4</v>
      </c>
      <c r="I15" s="6">
        <v>4</v>
      </c>
      <c r="J15" s="6"/>
      <c r="K15" s="6" t="s">
        <v>94</v>
      </c>
      <c r="L15" s="12" t="s">
        <v>95</v>
      </c>
      <c r="M15" s="7"/>
    </row>
    <row r="16" spans="1:13">
      <c r="A16" s="6">
        <v>14</v>
      </c>
      <c r="B16" s="7" t="s">
        <v>96</v>
      </c>
      <c r="C16" s="7"/>
      <c r="D16" s="7">
        <v>343</v>
      </c>
      <c r="E16" s="7">
        <v>306</v>
      </c>
      <c r="F16" s="7">
        <v>304</v>
      </c>
      <c r="G16" s="6">
        <f t="shared" si="0"/>
        <v>953</v>
      </c>
      <c r="H16" s="6">
        <f t="shared" si="1"/>
        <v>3</v>
      </c>
      <c r="I16" s="6">
        <v>3</v>
      </c>
      <c r="J16" s="6"/>
      <c r="K16" s="6" t="s">
        <v>75</v>
      </c>
      <c r="L16" s="12" t="s">
        <v>97</v>
      </c>
      <c r="M16" s="7"/>
    </row>
    <row r="17" spans="1:13">
      <c r="A17" s="6">
        <v>15</v>
      </c>
      <c r="B17" s="7" t="s">
        <v>98</v>
      </c>
      <c r="C17" s="7"/>
      <c r="D17" s="7">
        <v>144</v>
      </c>
      <c r="E17" s="7">
        <v>148</v>
      </c>
      <c r="F17" s="7">
        <v>159</v>
      </c>
      <c r="G17" s="6">
        <f t="shared" si="0"/>
        <v>451</v>
      </c>
      <c r="H17" s="6">
        <f t="shared" si="1"/>
        <v>1</v>
      </c>
      <c r="I17" s="6">
        <v>1</v>
      </c>
      <c r="J17" s="6"/>
      <c r="K17" s="6" t="s">
        <v>75</v>
      </c>
      <c r="L17" s="12"/>
      <c r="M17" s="7"/>
    </row>
    <row r="18" spans="1:13">
      <c r="A18" s="6">
        <v>16</v>
      </c>
      <c r="B18" s="7" t="s">
        <v>99</v>
      </c>
      <c r="C18" s="7"/>
      <c r="D18" s="7">
        <v>123</v>
      </c>
      <c r="E18" s="7">
        <v>105</v>
      </c>
      <c r="F18" s="7">
        <v>119</v>
      </c>
      <c r="G18" s="6">
        <f t="shared" si="0"/>
        <v>347</v>
      </c>
      <c r="H18" s="6">
        <f t="shared" si="1"/>
        <v>1</v>
      </c>
      <c r="I18" s="6">
        <v>1</v>
      </c>
      <c r="J18" s="6"/>
      <c r="K18" s="6"/>
      <c r="L18" s="12" t="s">
        <v>100</v>
      </c>
      <c r="M18" s="7"/>
    </row>
    <row r="19" spans="1:13">
      <c r="A19" s="6">
        <v>17</v>
      </c>
      <c r="B19" s="7" t="s">
        <v>101</v>
      </c>
      <c r="C19" s="7"/>
      <c r="D19" s="7">
        <v>29</v>
      </c>
      <c r="E19" s="7">
        <v>25</v>
      </c>
      <c r="F19" s="7">
        <v>31</v>
      </c>
      <c r="G19" s="6">
        <f t="shared" si="0"/>
        <v>85</v>
      </c>
      <c r="H19" s="11">
        <f>ROUND(45*(G19/15313),0)</f>
        <v>0</v>
      </c>
      <c r="I19" s="6">
        <v>1</v>
      </c>
      <c r="J19" s="6"/>
      <c r="K19" s="6"/>
      <c r="L19" s="12" t="s">
        <v>81</v>
      </c>
      <c r="M19" s="7"/>
    </row>
    <row r="20" spans="1:13">
      <c r="A20" s="6">
        <v>18</v>
      </c>
      <c r="B20" s="10" t="s">
        <v>102</v>
      </c>
      <c r="C20" s="10">
        <v>153</v>
      </c>
      <c r="D20" s="10">
        <v>169</v>
      </c>
      <c r="E20" s="10">
        <v>139</v>
      </c>
      <c r="F20" s="10">
        <v>146</v>
      </c>
      <c r="G20" s="6">
        <f t="shared" si="0"/>
        <v>607</v>
      </c>
      <c r="H20" s="6">
        <f t="shared" si="1"/>
        <v>2</v>
      </c>
      <c r="I20" s="6">
        <v>2</v>
      </c>
      <c r="J20" s="6"/>
      <c r="K20" s="6" t="s">
        <v>75</v>
      </c>
      <c r="L20" s="6"/>
      <c r="M20" s="8"/>
    </row>
    <row r="21" spans="1:13">
      <c r="A21" s="6">
        <v>19</v>
      </c>
      <c r="B21" s="10" t="s">
        <v>103</v>
      </c>
      <c r="C21" s="10"/>
      <c r="D21" s="10">
        <v>54</v>
      </c>
      <c r="E21" s="10">
        <v>37</v>
      </c>
      <c r="F21" s="10">
        <v>45</v>
      </c>
      <c r="G21" s="6">
        <f t="shared" si="0"/>
        <v>136</v>
      </c>
      <c r="H21" s="11">
        <f t="shared" si="1"/>
        <v>0</v>
      </c>
      <c r="I21" s="6">
        <v>1</v>
      </c>
      <c r="J21" s="6"/>
      <c r="K21" s="6" t="s">
        <v>73</v>
      </c>
      <c r="L21" s="6"/>
      <c r="M21" s="8"/>
    </row>
    <row r="22" spans="1:13">
      <c r="A22" s="6">
        <v>20</v>
      </c>
      <c r="B22" s="10" t="s">
        <v>104</v>
      </c>
      <c r="C22" s="10">
        <v>49</v>
      </c>
      <c r="D22" s="10">
        <v>16</v>
      </c>
      <c r="E22" s="10">
        <v>20</v>
      </c>
      <c r="F22" s="10">
        <v>20</v>
      </c>
      <c r="G22" s="6">
        <f t="shared" si="0"/>
        <v>105</v>
      </c>
      <c r="H22" s="11">
        <f t="shared" si="1"/>
        <v>0</v>
      </c>
      <c r="I22" s="6">
        <v>1</v>
      </c>
      <c r="J22" s="6"/>
      <c r="K22" s="6"/>
      <c r="L22" s="6" t="s">
        <v>79</v>
      </c>
      <c r="M22" s="8"/>
    </row>
    <row r="23" spans="1:13">
      <c r="A23" s="6">
        <v>21</v>
      </c>
      <c r="B23" s="10" t="s">
        <v>105</v>
      </c>
      <c r="C23" s="10"/>
      <c r="D23" s="10">
        <v>345</v>
      </c>
      <c r="E23" s="10">
        <v>333</v>
      </c>
      <c r="F23" s="10">
        <v>305</v>
      </c>
      <c r="G23" s="6">
        <f t="shared" si="0"/>
        <v>983</v>
      </c>
      <c r="H23" s="6">
        <f t="shared" si="1"/>
        <v>3</v>
      </c>
      <c r="I23" s="6">
        <v>3</v>
      </c>
      <c r="J23" s="6"/>
      <c r="K23" s="6" t="s">
        <v>73</v>
      </c>
      <c r="L23" s="6" t="s">
        <v>106</v>
      </c>
      <c r="M23" s="8"/>
    </row>
    <row r="24" spans="1:13">
      <c r="A24" s="6">
        <v>22</v>
      </c>
      <c r="B24" s="13" t="s">
        <v>107</v>
      </c>
      <c r="C24" s="13"/>
      <c r="D24" s="13">
        <v>99</v>
      </c>
      <c r="E24" s="13">
        <v>93</v>
      </c>
      <c r="F24" s="13">
        <v>94</v>
      </c>
      <c r="G24" s="6">
        <f t="shared" si="0"/>
        <v>286</v>
      </c>
      <c r="H24" s="6">
        <f t="shared" si="1"/>
        <v>1</v>
      </c>
      <c r="I24" s="6">
        <v>1</v>
      </c>
      <c r="J24" s="6"/>
      <c r="K24" s="6" t="s">
        <v>75</v>
      </c>
      <c r="L24" s="6"/>
      <c r="M24" s="8"/>
    </row>
    <row r="25" spans="1:13">
      <c r="A25" s="66" t="s">
        <v>108</v>
      </c>
      <c r="B25" s="67"/>
      <c r="C25" s="14">
        <f>SUM(C3:C24)</f>
        <v>271</v>
      </c>
      <c r="D25" s="14">
        <f>SUM(D3:D24)</f>
        <v>5010</v>
      </c>
      <c r="E25" s="14">
        <f>SUM(E3:E24)</f>
        <v>5049</v>
      </c>
      <c r="F25" s="14">
        <f>SUM(F3:F24)</f>
        <v>4983</v>
      </c>
      <c r="G25" s="14">
        <f>SUM(G3:G24)</f>
        <v>15313</v>
      </c>
      <c r="H25" s="15">
        <v>45</v>
      </c>
      <c r="I25" s="15"/>
      <c r="J25" s="15"/>
      <c r="K25" s="15"/>
      <c r="L25" s="15"/>
      <c r="M25" s="8"/>
    </row>
  </sheetData>
  <mergeCells count="2">
    <mergeCell ref="A1:M1"/>
    <mergeCell ref="A25:B2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6"/>
  <sheetViews>
    <sheetView workbookViewId="0">
      <selection activeCell="A37" sqref="A37"/>
    </sheetView>
  </sheetViews>
  <sheetFormatPr defaultRowHeight="13.5"/>
  <cols>
    <col min="1" max="1" width="16.75" style="23" bestFit="1" customWidth="1"/>
    <col min="2" max="2" width="10.25" style="23" customWidth="1"/>
    <col min="3" max="4" width="4.75" style="23" bestFit="1" customWidth="1"/>
    <col min="5" max="5" width="5" style="23" bestFit="1" customWidth="1"/>
    <col min="6" max="12" width="4.75" style="23" bestFit="1" customWidth="1"/>
    <col min="13" max="256" width="9" style="23"/>
    <col min="257" max="257" width="16.75" style="23" bestFit="1" customWidth="1"/>
    <col min="258" max="258" width="10.25" style="23" customWidth="1"/>
    <col min="259" max="260" width="4.75" style="23" bestFit="1" customWidth="1"/>
    <col min="261" max="261" width="5" style="23" bestFit="1" customWidth="1"/>
    <col min="262" max="268" width="4.75" style="23" bestFit="1" customWidth="1"/>
    <col min="269" max="512" width="9" style="23"/>
    <col min="513" max="513" width="16.75" style="23" bestFit="1" customWidth="1"/>
    <col min="514" max="514" width="10.25" style="23" customWidth="1"/>
    <col min="515" max="516" width="4.75" style="23" bestFit="1" customWidth="1"/>
    <col min="517" max="517" width="5" style="23" bestFit="1" customWidth="1"/>
    <col min="518" max="524" width="4.75" style="23" bestFit="1" customWidth="1"/>
    <col min="525" max="768" width="9" style="23"/>
    <col min="769" max="769" width="16.75" style="23" bestFit="1" customWidth="1"/>
    <col min="770" max="770" width="10.25" style="23" customWidth="1"/>
    <col min="771" max="772" width="4.75" style="23" bestFit="1" customWidth="1"/>
    <col min="773" max="773" width="5" style="23" bestFit="1" customWidth="1"/>
    <col min="774" max="780" width="4.75" style="23" bestFit="1" customWidth="1"/>
    <col min="781" max="1024" width="9" style="23"/>
    <col min="1025" max="1025" width="16.75" style="23" bestFit="1" customWidth="1"/>
    <col min="1026" max="1026" width="10.25" style="23" customWidth="1"/>
    <col min="1027" max="1028" width="4.75" style="23" bestFit="1" customWidth="1"/>
    <col min="1029" max="1029" width="5" style="23" bestFit="1" customWidth="1"/>
    <col min="1030" max="1036" width="4.75" style="23" bestFit="1" customWidth="1"/>
    <col min="1037" max="1280" width="9" style="23"/>
    <col min="1281" max="1281" width="16.75" style="23" bestFit="1" customWidth="1"/>
    <col min="1282" max="1282" width="10.25" style="23" customWidth="1"/>
    <col min="1283" max="1284" width="4.75" style="23" bestFit="1" customWidth="1"/>
    <col min="1285" max="1285" width="5" style="23" bestFit="1" customWidth="1"/>
    <col min="1286" max="1292" width="4.75" style="23" bestFit="1" customWidth="1"/>
    <col min="1293" max="1536" width="9" style="23"/>
    <col min="1537" max="1537" width="16.75" style="23" bestFit="1" customWidth="1"/>
    <col min="1538" max="1538" width="10.25" style="23" customWidth="1"/>
    <col min="1539" max="1540" width="4.75" style="23" bestFit="1" customWidth="1"/>
    <col min="1541" max="1541" width="5" style="23" bestFit="1" customWidth="1"/>
    <col min="1542" max="1548" width="4.75" style="23" bestFit="1" customWidth="1"/>
    <col min="1549" max="1792" width="9" style="23"/>
    <col min="1793" max="1793" width="16.75" style="23" bestFit="1" customWidth="1"/>
    <col min="1794" max="1794" width="10.25" style="23" customWidth="1"/>
    <col min="1795" max="1796" width="4.75" style="23" bestFit="1" customWidth="1"/>
    <col min="1797" max="1797" width="5" style="23" bestFit="1" customWidth="1"/>
    <col min="1798" max="1804" width="4.75" style="23" bestFit="1" customWidth="1"/>
    <col min="1805" max="2048" width="9" style="23"/>
    <col min="2049" max="2049" width="16.75" style="23" bestFit="1" customWidth="1"/>
    <col min="2050" max="2050" width="10.25" style="23" customWidth="1"/>
    <col min="2051" max="2052" width="4.75" style="23" bestFit="1" customWidth="1"/>
    <col min="2053" max="2053" width="5" style="23" bestFit="1" customWidth="1"/>
    <col min="2054" max="2060" width="4.75" style="23" bestFit="1" customWidth="1"/>
    <col min="2061" max="2304" width="9" style="23"/>
    <col min="2305" max="2305" width="16.75" style="23" bestFit="1" customWidth="1"/>
    <col min="2306" max="2306" width="10.25" style="23" customWidth="1"/>
    <col min="2307" max="2308" width="4.75" style="23" bestFit="1" customWidth="1"/>
    <col min="2309" max="2309" width="5" style="23" bestFit="1" customWidth="1"/>
    <col min="2310" max="2316" width="4.75" style="23" bestFit="1" customWidth="1"/>
    <col min="2317" max="2560" width="9" style="23"/>
    <col min="2561" max="2561" width="16.75" style="23" bestFit="1" customWidth="1"/>
    <col min="2562" max="2562" width="10.25" style="23" customWidth="1"/>
    <col min="2563" max="2564" width="4.75" style="23" bestFit="1" customWidth="1"/>
    <col min="2565" max="2565" width="5" style="23" bestFit="1" customWidth="1"/>
    <col min="2566" max="2572" width="4.75" style="23" bestFit="1" customWidth="1"/>
    <col min="2573" max="2816" width="9" style="23"/>
    <col min="2817" max="2817" width="16.75" style="23" bestFit="1" customWidth="1"/>
    <col min="2818" max="2818" width="10.25" style="23" customWidth="1"/>
    <col min="2819" max="2820" width="4.75" style="23" bestFit="1" customWidth="1"/>
    <col min="2821" max="2821" width="5" style="23" bestFit="1" customWidth="1"/>
    <col min="2822" max="2828" width="4.75" style="23" bestFit="1" customWidth="1"/>
    <col min="2829" max="3072" width="9" style="23"/>
    <col min="3073" max="3073" width="16.75" style="23" bestFit="1" customWidth="1"/>
    <col min="3074" max="3074" width="10.25" style="23" customWidth="1"/>
    <col min="3075" max="3076" width="4.75" style="23" bestFit="1" customWidth="1"/>
    <col min="3077" max="3077" width="5" style="23" bestFit="1" customWidth="1"/>
    <col min="3078" max="3084" width="4.75" style="23" bestFit="1" customWidth="1"/>
    <col min="3085" max="3328" width="9" style="23"/>
    <col min="3329" max="3329" width="16.75" style="23" bestFit="1" customWidth="1"/>
    <col min="3330" max="3330" width="10.25" style="23" customWidth="1"/>
    <col min="3331" max="3332" width="4.75" style="23" bestFit="1" customWidth="1"/>
    <col min="3333" max="3333" width="5" style="23" bestFit="1" customWidth="1"/>
    <col min="3334" max="3340" width="4.75" style="23" bestFit="1" customWidth="1"/>
    <col min="3341" max="3584" width="9" style="23"/>
    <col min="3585" max="3585" width="16.75" style="23" bestFit="1" customWidth="1"/>
    <col min="3586" max="3586" width="10.25" style="23" customWidth="1"/>
    <col min="3587" max="3588" width="4.75" style="23" bestFit="1" customWidth="1"/>
    <col min="3589" max="3589" width="5" style="23" bestFit="1" customWidth="1"/>
    <col min="3590" max="3596" width="4.75" style="23" bestFit="1" customWidth="1"/>
    <col min="3597" max="3840" width="9" style="23"/>
    <col min="3841" max="3841" width="16.75" style="23" bestFit="1" customWidth="1"/>
    <col min="3842" max="3842" width="10.25" style="23" customWidth="1"/>
    <col min="3843" max="3844" width="4.75" style="23" bestFit="1" customWidth="1"/>
    <col min="3845" max="3845" width="5" style="23" bestFit="1" customWidth="1"/>
    <col min="3846" max="3852" width="4.75" style="23" bestFit="1" customWidth="1"/>
    <col min="3853" max="4096" width="9" style="23"/>
    <col min="4097" max="4097" width="16.75" style="23" bestFit="1" customWidth="1"/>
    <col min="4098" max="4098" width="10.25" style="23" customWidth="1"/>
    <col min="4099" max="4100" width="4.75" style="23" bestFit="1" customWidth="1"/>
    <col min="4101" max="4101" width="5" style="23" bestFit="1" customWidth="1"/>
    <col min="4102" max="4108" width="4.75" style="23" bestFit="1" customWidth="1"/>
    <col min="4109" max="4352" width="9" style="23"/>
    <col min="4353" max="4353" width="16.75" style="23" bestFit="1" customWidth="1"/>
    <col min="4354" max="4354" width="10.25" style="23" customWidth="1"/>
    <col min="4355" max="4356" width="4.75" style="23" bestFit="1" customWidth="1"/>
    <col min="4357" max="4357" width="5" style="23" bestFit="1" customWidth="1"/>
    <col min="4358" max="4364" width="4.75" style="23" bestFit="1" customWidth="1"/>
    <col min="4365" max="4608" width="9" style="23"/>
    <col min="4609" max="4609" width="16.75" style="23" bestFit="1" customWidth="1"/>
    <col min="4610" max="4610" width="10.25" style="23" customWidth="1"/>
    <col min="4611" max="4612" width="4.75" style="23" bestFit="1" customWidth="1"/>
    <col min="4613" max="4613" width="5" style="23" bestFit="1" customWidth="1"/>
    <col min="4614" max="4620" width="4.75" style="23" bestFit="1" customWidth="1"/>
    <col min="4621" max="4864" width="9" style="23"/>
    <col min="4865" max="4865" width="16.75" style="23" bestFit="1" customWidth="1"/>
    <col min="4866" max="4866" width="10.25" style="23" customWidth="1"/>
    <col min="4867" max="4868" width="4.75" style="23" bestFit="1" customWidth="1"/>
    <col min="4869" max="4869" width="5" style="23" bestFit="1" customWidth="1"/>
    <col min="4870" max="4876" width="4.75" style="23" bestFit="1" customWidth="1"/>
    <col min="4877" max="5120" width="9" style="23"/>
    <col min="5121" max="5121" width="16.75" style="23" bestFit="1" customWidth="1"/>
    <col min="5122" max="5122" width="10.25" style="23" customWidth="1"/>
    <col min="5123" max="5124" width="4.75" style="23" bestFit="1" customWidth="1"/>
    <col min="5125" max="5125" width="5" style="23" bestFit="1" customWidth="1"/>
    <col min="5126" max="5132" width="4.75" style="23" bestFit="1" customWidth="1"/>
    <col min="5133" max="5376" width="9" style="23"/>
    <col min="5377" max="5377" width="16.75" style="23" bestFit="1" customWidth="1"/>
    <col min="5378" max="5378" width="10.25" style="23" customWidth="1"/>
    <col min="5379" max="5380" width="4.75" style="23" bestFit="1" customWidth="1"/>
    <col min="5381" max="5381" width="5" style="23" bestFit="1" customWidth="1"/>
    <col min="5382" max="5388" width="4.75" style="23" bestFit="1" customWidth="1"/>
    <col min="5389" max="5632" width="9" style="23"/>
    <col min="5633" max="5633" width="16.75" style="23" bestFit="1" customWidth="1"/>
    <col min="5634" max="5634" width="10.25" style="23" customWidth="1"/>
    <col min="5635" max="5636" width="4.75" style="23" bestFit="1" customWidth="1"/>
    <col min="5637" max="5637" width="5" style="23" bestFit="1" customWidth="1"/>
    <col min="5638" max="5644" width="4.75" style="23" bestFit="1" customWidth="1"/>
    <col min="5645" max="5888" width="9" style="23"/>
    <col min="5889" max="5889" width="16.75" style="23" bestFit="1" customWidth="1"/>
    <col min="5890" max="5890" width="10.25" style="23" customWidth="1"/>
    <col min="5891" max="5892" width="4.75" style="23" bestFit="1" customWidth="1"/>
    <col min="5893" max="5893" width="5" style="23" bestFit="1" customWidth="1"/>
    <col min="5894" max="5900" width="4.75" style="23" bestFit="1" customWidth="1"/>
    <col min="5901" max="6144" width="9" style="23"/>
    <col min="6145" max="6145" width="16.75" style="23" bestFit="1" customWidth="1"/>
    <col min="6146" max="6146" width="10.25" style="23" customWidth="1"/>
    <col min="6147" max="6148" width="4.75" style="23" bestFit="1" customWidth="1"/>
    <col min="6149" max="6149" width="5" style="23" bestFit="1" customWidth="1"/>
    <col min="6150" max="6156" width="4.75" style="23" bestFit="1" customWidth="1"/>
    <col min="6157" max="6400" width="9" style="23"/>
    <col min="6401" max="6401" width="16.75" style="23" bestFit="1" customWidth="1"/>
    <col min="6402" max="6402" width="10.25" style="23" customWidth="1"/>
    <col min="6403" max="6404" width="4.75" style="23" bestFit="1" customWidth="1"/>
    <col min="6405" max="6405" width="5" style="23" bestFit="1" customWidth="1"/>
    <col min="6406" max="6412" width="4.75" style="23" bestFit="1" customWidth="1"/>
    <col min="6413" max="6656" width="9" style="23"/>
    <col min="6657" max="6657" width="16.75" style="23" bestFit="1" customWidth="1"/>
    <col min="6658" max="6658" width="10.25" style="23" customWidth="1"/>
    <col min="6659" max="6660" width="4.75" style="23" bestFit="1" customWidth="1"/>
    <col min="6661" max="6661" width="5" style="23" bestFit="1" customWidth="1"/>
    <col min="6662" max="6668" width="4.75" style="23" bestFit="1" customWidth="1"/>
    <col min="6669" max="6912" width="9" style="23"/>
    <col min="6913" max="6913" width="16.75" style="23" bestFit="1" customWidth="1"/>
    <col min="6914" max="6914" width="10.25" style="23" customWidth="1"/>
    <col min="6915" max="6916" width="4.75" style="23" bestFit="1" customWidth="1"/>
    <col min="6917" max="6917" width="5" style="23" bestFit="1" customWidth="1"/>
    <col min="6918" max="6924" width="4.75" style="23" bestFit="1" customWidth="1"/>
    <col min="6925" max="7168" width="9" style="23"/>
    <col min="7169" max="7169" width="16.75" style="23" bestFit="1" customWidth="1"/>
    <col min="7170" max="7170" width="10.25" style="23" customWidth="1"/>
    <col min="7171" max="7172" width="4.75" style="23" bestFit="1" customWidth="1"/>
    <col min="7173" max="7173" width="5" style="23" bestFit="1" customWidth="1"/>
    <col min="7174" max="7180" width="4.75" style="23" bestFit="1" customWidth="1"/>
    <col min="7181" max="7424" width="9" style="23"/>
    <col min="7425" max="7425" width="16.75" style="23" bestFit="1" customWidth="1"/>
    <col min="7426" max="7426" width="10.25" style="23" customWidth="1"/>
    <col min="7427" max="7428" width="4.75" style="23" bestFit="1" customWidth="1"/>
    <col min="7429" max="7429" width="5" style="23" bestFit="1" customWidth="1"/>
    <col min="7430" max="7436" width="4.75" style="23" bestFit="1" customWidth="1"/>
    <col min="7437" max="7680" width="9" style="23"/>
    <col min="7681" max="7681" width="16.75" style="23" bestFit="1" customWidth="1"/>
    <col min="7682" max="7682" width="10.25" style="23" customWidth="1"/>
    <col min="7683" max="7684" width="4.75" style="23" bestFit="1" customWidth="1"/>
    <col min="7685" max="7685" width="5" style="23" bestFit="1" customWidth="1"/>
    <col min="7686" max="7692" width="4.75" style="23" bestFit="1" customWidth="1"/>
    <col min="7693" max="7936" width="9" style="23"/>
    <col min="7937" max="7937" width="16.75" style="23" bestFit="1" customWidth="1"/>
    <col min="7938" max="7938" width="10.25" style="23" customWidth="1"/>
    <col min="7939" max="7940" width="4.75" style="23" bestFit="1" customWidth="1"/>
    <col min="7941" max="7941" width="5" style="23" bestFit="1" customWidth="1"/>
    <col min="7942" max="7948" width="4.75" style="23" bestFit="1" customWidth="1"/>
    <col min="7949" max="8192" width="9" style="23"/>
    <col min="8193" max="8193" width="16.75" style="23" bestFit="1" customWidth="1"/>
    <col min="8194" max="8194" width="10.25" style="23" customWidth="1"/>
    <col min="8195" max="8196" width="4.75" style="23" bestFit="1" customWidth="1"/>
    <col min="8197" max="8197" width="5" style="23" bestFit="1" customWidth="1"/>
    <col min="8198" max="8204" width="4.75" style="23" bestFit="1" customWidth="1"/>
    <col min="8205" max="8448" width="9" style="23"/>
    <col min="8449" max="8449" width="16.75" style="23" bestFit="1" customWidth="1"/>
    <col min="8450" max="8450" width="10.25" style="23" customWidth="1"/>
    <col min="8451" max="8452" width="4.75" style="23" bestFit="1" customWidth="1"/>
    <col min="8453" max="8453" width="5" style="23" bestFit="1" customWidth="1"/>
    <col min="8454" max="8460" width="4.75" style="23" bestFit="1" customWidth="1"/>
    <col min="8461" max="8704" width="9" style="23"/>
    <col min="8705" max="8705" width="16.75" style="23" bestFit="1" customWidth="1"/>
    <col min="8706" max="8706" width="10.25" style="23" customWidth="1"/>
    <col min="8707" max="8708" width="4.75" style="23" bestFit="1" customWidth="1"/>
    <col min="8709" max="8709" width="5" style="23" bestFit="1" customWidth="1"/>
    <col min="8710" max="8716" width="4.75" style="23" bestFit="1" customWidth="1"/>
    <col min="8717" max="8960" width="9" style="23"/>
    <col min="8961" max="8961" width="16.75" style="23" bestFit="1" customWidth="1"/>
    <col min="8962" max="8962" width="10.25" style="23" customWidth="1"/>
    <col min="8963" max="8964" width="4.75" style="23" bestFit="1" customWidth="1"/>
    <col min="8965" max="8965" width="5" style="23" bestFit="1" customWidth="1"/>
    <col min="8966" max="8972" width="4.75" style="23" bestFit="1" customWidth="1"/>
    <col min="8973" max="9216" width="9" style="23"/>
    <col min="9217" max="9217" width="16.75" style="23" bestFit="1" customWidth="1"/>
    <col min="9218" max="9218" width="10.25" style="23" customWidth="1"/>
    <col min="9219" max="9220" width="4.75" style="23" bestFit="1" customWidth="1"/>
    <col min="9221" max="9221" width="5" style="23" bestFit="1" customWidth="1"/>
    <col min="9222" max="9228" width="4.75" style="23" bestFit="1" customWidth="1"/>
    <col min="9229" max="9472" width="9" style="23"/>
    <col min="9473" max="9473" width="16.75" style="23" bestFit="1" customWidth="1"/>
    <col min="9474" max="9474" width="10.25" style="23" customWidth="1"/>
    <col min="9475" max="9476" width="4.75" style="23" bestFit="1" customWidth="1"/>
    <col min="9477" max="9477" width="5" style="23" bestFit="1" customWidth="1"/>
    <col min="9478" max="9484" width="4.75" style="23" bestFit="1" customWidth="1"/>
    <col min="9485" max="9728" width="9" style="23"/>
    <col min="9729" max="9729" width="16.75" style="23" bestFit="1" customWidth="1"/>
    <col min="9730" max="9730" width="10.25" style="23" customWidth="1"/>
    <col min="9731" max="9732" width="4.75" style="23" bestFit="1" customWidth="1"/>
    <col min="9733" max="9733" width="5" style="23" bestFit="1" customWidth="1"/>
    <col min="9734" max="9740" width="4.75" style="23" bestFit="1" customWidth="1"/>
    <col min="9741" max="9984" width="9" style="23"/>
    <col min="9985" max="9985" width="16.75" style="23" bestFit="1" customWidth="1"/>
    <col min="9986" max="9986" width="10.25" style="23" customWidth="1"/>
    <col min="9987" max="9988" width="4.75" style="23" bestFit="1" customWidth="1"/>
    <col min="9989" max="9989" width="5" style="23" bestFit="1" customWidth="1"/>
    <col min="9990" max="9996" width="4.75" style="23" bestFit="1" customWidth="1"/>
    <col min="9997" max="10240" width="9" style="23"/>
    <col min="10241" max="10241" width="16.75" style="23" bestFit="1" customWidth="1"/>
    <col min="10242" max="10242" width="10.25" style="23" customWidth="1"/>
    <col min="10243" max="10244" width="4.75" style="23" bestFit="1" customWidth="1"/>
    <col min="10245" max="10245" width="5" style="23" bestFit="1" customWidth="1"/>
    <col min="10246" max="10252" width="4.75" style="23" bestFit="1" customWidth="1"/>
    <col min="10253" max="10496" width="9" style="23"/>
    <col min="10497" max="10497" width="16.75" style="23" bestFit="1" customWidth="1"/>
    <col min="10498" max="10498" width="10.25" style="23" customWidth="1"/>
    <col min="10499" max="10500" width="4.75" style="23" bestFit="1" customWidth="1"/>
    <col min="10501" max="10501" width="5" style="23" bestFit="1" customWidth="1"/>
    <col min="10502" max="10508" width="4.75" style="23" bestFit="1" customWidth="1"/>
    <col min="10509" max="10752" width="9" style="23"/>
    <col min="10753" max="10753" width="16.75" style="23" bestFit="1" customWidth="1"/>
    <col min="10754" max="10754" width="10.25" style="23" customWidth="1"/>
    <col min="10755" max="10756" width="4.75" style="23" bestFit="1" customWidth="1"/>
    <col min="10757" max="10757" width="5" style="23" bestFit="1" customWidth="1"/>
    <col min="10758" max="10764" width="4.75" style="23" bestFit="1" customWidth="1"/>
    <col min="10765" max="11008" width="9" style="23"/>
    <col min="11009" max="11009" width="16.75" style="23" bestFit="1" customWidth="1"/>
    <col min="11010" max="11010" width="10.25" style="23" customWidth="1"/>
    <col min="11011" max="11012" width="4.75" style="23" bestFit="1" customWidth="1"/>
    <col min="11013" max="11013" width="5" style="23" bestFit="1" customWidth="1"/>
    <col min="11014" max="11020" width="4.75" style="23" bestFit="1" customWidth="1"/>
    <col min="11021" max="11264" width="9" style="23"/>
    <col min="11265" max="11265" width="16.75" style="23" bestFit="1" customWidth="1"/>
    <col min="11266" max="11266" width="10.25" style="23" customWidth="1"/>
    <col min="11267" max="11268" width="4.75" style="23" bestFit="1" customWidth="1"/>
    <col min="11269" max="11269" width="5" style="23" bestFit="1" customWidth="1"/>
    <col min="11270" max="11276" width="4.75" style="23" bestFit="1" customWidth="1"/>
    <col min="11277" max="11520" width="9" style="23"/>
    <col min="11521" max="11521" width="16.75" style="23" bestFit="1" customWidth="1"/>
    <col min="11522" max="11522" width="10.25" style="23" customWidth="1"/>
    <col min="11523" max="11524" width="4.75" style="23" bestFit="1" customWidth="1"/>
    <col min="11525" max="11525" width="5" style="23" bestFit="1" customWidth="1"/>
    <col min="11526" max="11532" width="4.75" style="23" bestFit="1" customWidth="1"/>
    <col min="11533" max="11776" width="9" style="23"/>
    <col min="11777" max="11777" width="16.75" style="23" bestFit="1" customWidth="1"/>
    <col min="11778" max="11778" width="10.25" style="23" customWidth="1"/>
    <col min="11779" max="11780" width="4.75" style="23" bestFit="1" customWidth="1"/>
    <col min="11781" max="11781" width="5" style="23" bestFit="1" customWidth="1"/>
    <col min="11782" max="11788" width="4.75" style="23" bestFit="1" customWidth="1"/>
    <col min="11789" max="12032" width="9" style="23"/>
    <col min="12033" max="12033" width="16.75" style="23" bestFit="1" customWidth="1"/>
    <col min="12034" max="12034" width="10.25" style="23" customWidth="1"/>
    <col min="12035" max="12036" width="4.75" style="23" bestFit="1" customWidth="1"/>
    <col min="12037" max="12037" width="5" style="23" bestFit="1" customWidth="1"/>
    <col min="12038" max="12044" width="4.75" style="23" bestFit="1" customWidth="1"/>
    <col min="12045" max="12288" width="9" style="23"/>
    <col min="12289" max="12289" width="16.75" style="23" bestFit="1" customWidth="1"/>
    <col min="12290" max="12290" width="10.25" style="23" customWidth="1"/>
    <col min="12291" max="12292" width="4.75" style="23" bestFit="1" customWidth="1"/>
    <col min="12293" max="12293" width="5" style="23" bestFit="1" customWidth="1"/>
    <col min="12294" max="12300" width="4.75" style="23" bestFit="1" customWidth="1"/>
    <col min="12301" max="12544" width="9" style="23"/>
    <col min="12545" max="12545" width="16.75" style="23" bestFit="1" customWidth="1"/>
    <col min="12546" max="12546" width="10.25" style="23" customWidth="1"/>
    <col min="12547" max="12548" width="4.75" style="23" bestFit="1" customWidth="1"/>
    <col min="12549" max="12549" width="5" style="23" bestFit="1" customWidth="1"/>
    <col min="12550" max="12556" width="4.75" style="23" bestFit="1" customWidth="1"/>
    <col min="12557" max="12800" width="9" style="23"/>
    <col min="12801" max="12801" width="16.75" style="23" bestFit="1" customWidth="1"/>
    <col min="12802" max="12802" width="10.25" style="23" customWidth="1"/>
    <col min="12803" max="12804" width="4.75" style="23" bestFit="1" customWidth="1"/>
    <col min="12805" max="12805" width="5" style="23" bestFit="1" customWidth="1"/>
    <col min="12806" max="12812" width="4.75" style="23" bestFit="1" customWidth="1"/>
    <col min="12813" max="13056" width="9" style="23"/>
    <col min="13057" max="13057" width="16.75" style="23" bestFit="1" customWidth="1"/>
    <col min="13058" max="13058" width="10.25" style="23" customWidth="1"/>
    <col min="13059" max="13060" width="4.75" style="23" bestFit="1" customWidth="1"/>
    <col min="13061" max="13061" width="5" style="23" bestFit="1" customWidth="1"/>
    <col min="13062" max="13068" width="4.75" style="23" bestFit="1" customWidth="1"/>
    <col min="13069" max="13312" width="9" style="23"/>
    <col min="13313" max="13313" width="16.75" style="23" bestFit="1" customWidth="1"/>
    <col min="13314" max="13314" width="10.25" style="23" customWidth="1"/>
    <col min="13315" max="13316" width="4.75" style="23" bestFit="1" customWidth="1"/>
    <col min="13317" max="13317" width="5" style="23" bestFit="1" customWidth="1"/>
    <col min="13318" max="13324" width="4.75" style="23" bestFit="1" customWidth="1"/>
    <col min="13325" max="13568" width="9" style="23"/>
    <col min="13569" max="13569" width="16.75" style="23" bestFit="1" customWidth="1"/>
    <col min="13570" max="13570" width="10.25" style="23" customWidth="1"/>
    <col min="13571" max="13572" width="4.75" style="23" bestFit="1" customWidth="1"/>
    <col min="13573" max="13573" width="5" style="23" bestFit="1" customWidth="1"/>
    <col min="13574" max="13580" width="4.75" style="23" bestFit="1" customWidth="1"/>
    <col min="13581" max="13824" width="9" style="23"/>
    <col min="13825" max="13825" width="16.75" style="23" bestFit="1" customWidth="1"/>
    <col min="13826" max="13826" width="10.25" style="23" customWidth="1"/>
    <col min="13827" max="13828" width="4.75" style="23" bestFit="1" customWidth="1"/>
    <col min="13829" max="13829" width="5" style="23" bestFit="1" customWidth="1"/>
    <col min="13830" max="13836" width="4.75" style="23" bestFit="1" customWidth="1"/>
    <col min="13837" max="14080" width="9" style="23"/>
    <col min="14081" max="14081" width="16.75" style="23" bestFit="1" customWidth="1"/>
    <col min="14082" max="14082" width="10.25" style="23" customWidth="1"/>
    <col min="14083" max="14084" width="4.75" style="23" bestFit="1" customWidth="1"/>
    <col min="14085" max="14085" width="5" style="23" bestFit="1" customWidth="1"/>
    <col min="14086" max="14092" width="4.75" style="23" bestFit="1" customWidth="1"/>
    <col min="14093" max="14336" width="9" style="23"/>
    <col min="14337" max="14337" width="16.75" style="23" bestFit="1" customWidth="1"/>
    <col min="14338" max="14338" width="10.25" style="23" customWidth="1"/>
    <col min="14339" max="14340" width="4.75" style="23" bestFit="1" customWidth="1"/>
    <col min="14341" max="14341" width="5" style="23" bestFit="1" customWidth="1"/>
    <col min="14342" max="14348" width="4.75" style="23" bestFit="1" customWidth="1"/>
    <col min="14349" max="14592" width="9" style="23"/>
    <col min="14593" max="14593" width="16.75" style="23" bestFit="1" customWidth="1"/>
    <col min="14594" max="14594" width="10.25" style="23" customWidth="1"/>
    <col min="14595" max="14596" width="4.75" style="23" bestFit="1" customWidth="1"/>
    <col min="14597" max="14597" width="5" style="23" bestFit="1" customWidth="1"/>
    <col min="14598" max="14604" width="4.75" style="23" bestFit="1" customWidth="1"/>
    <col min="14605" max="14848" width="9" style="23"/>
    <col min="14849" max="14849" width="16.75" style="23" bestFit="1" customWidth="1"/>
    <col min="14850" max="14850" width="10.25" style="23" customWidth="1"/>
    <col min="14851" max="14852" width="4.75" style="23" bestFit="1" customWidth="1"/>
    <col min="14853" max="14853" width="5" style="23" bestFit="1" customWidth="1"/>
    <col min="14854" max="14860" width="4.75" style="23" bestFit="1" customWidth="1"/>
    <col min="14861" max="15104" width="9" style="23"/>
    <col min="15105" max="15105" width="16.75" style="23" bestFit="1" customWidth="1"/>
    <col min="15106" max="15106" width="10.25" style="23" customWidth="1"/>
    <col min="15107" max="15108" width="4.75" style="23" bestFit="1" customWidth="1"/>
    <col min="15109" max="15109" width="5" style="23" bestFit="1" customWidth="1"/>
    <col min="15110" max="15116" width="4.75" style="23" bestFit="1" customWidth="1"/>
    <col min="15117" max="15360" width="9" style="23"/>
    <col min="15361" max="15361" width="16.75" style="23" bestFit="1" customWidth="1"/>
    <col min="15362" max="15362" width="10.25" style="23" customWidth="1"/>
    <col min="15363" max="15364" width="4.75" style="23" bestFit="1" customWidth="1"/>
    <col min="15365" max="15365" width="5" style="23" bestFit="1" customWidth="1"/>
    <col min="15366" max="15372" width="4.75" style="23" bestFit="1" customWidth="1"/>
    <col min="15373" max="15616" width="9" style="23"/>
    <col min="15617" max="15617" width="16.75" style="23" bestFit="1" customWidth="1"/>
    <col min="15618" max="15618" width="10.25" style="23" customWidth="1"/>
    <col min="15619" max="15620" width="4.75" style="23" bestFit="1" customWidth="1"/>
    <col min="15621" max="15621" width="5" style="23" bestFit="1" customWidth="1"/>
    <col min="15622" max="15628" width="4.75" style="23" bestFit="1" customWidth="1"/>
    <col min="15629" max="15872" width="9" style="23"/>
    <col min="15873" max="15873" width="16.75" style="23" bestFit="1" customWidth="1"/>
    <col min="15874" max="15874" width="10.25" style="23" customWidth="1"/>
    <col min="15875" max="15876" width="4.75" style="23" bestFit="1" customWidth="1"/>
    <col min="15877" max="15877" width="5" style="23" bestFit="1" customWidth="1"/>
    <col min="15878" max="15884" width="4.75" style="23" bestFit="1" customWidth="1"/>
    <col min="15885" max="16128" width="9" style="23"/>
    <col min="16129" max="16129" width="16.75" style="23" bestFit="1" customWidth="1"/>
    <col min="16130" max="16130" width="10.25" style="23" customWidth="1"/>
    <col min="16131" max="16132" width="4.75" style="23" bestFit="1" customWidth="1"/>
    <col min="16133" max="16133" width="5" style="23" bestFit="1" customWidth="1"/>
    <col min="16134" max="16140" width="4.75" style="23" bestFit="1" customWidth="1"/>
    <col min="16141" max="16384" width="9" style="23"/>
  </cols>
  <sheetData>
    <row r="1" spans="1:12" ht="29.25" customHeight="1" thickBot="1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14.25" hidden="1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>
      <c r="A3" s="70" t="s">
        <v>61</v>
      </c>
      <c r="B3" s="73" t="s">
        <v>109</v>
      </c>
      <c r="C3" s="76" t="s">
        <v>110</v>
      </c>
      <c r="D3" s="77"/>
      <c r="E3" s="77"/>
      <c r="F3" s="77"/>
      <c r="G3" s="77"/>
      <c r="H3" s="77"/>
      <c r="I3" s="77"/>
      <c r="J3" s="77"/>
      <c r="K3" s="77"/>
      <c r="L3" s="78"/>
    </row>
    <row r="4" spans="1:12">
      <c r="A4" s="71"/>
      <c r="B4" s="74"/>
      <c r="C4" s="79" t="s">
        <v>111</v>
      </c>
      <c r="D4" s="79"/>
      <c r="E4" s="24" t="s">
        <v>112</v>
      </c>
      <c r="F4" s="79" t="s">
        <v>113</v>
      </c>
      <c r="G4" s="79"/>
      <c r="H4" s="79"/>
      <c r="I4" s="80" t="s">
        <v>114</v>
      </c>
      <c r="J4" s="80"/>
      <c r="K4" s="80"/>
      <c r="L4" s="25"/>
    </row>
    <row r="5" spans="1:12">
      <c r="A5" s="72"/>
      <c r="B5" s="75"/>
      <c r="C5" s="26" t="s">
        <v>115</v>
      </c>
      <c r="D5" s="27" t="s">
        <v>116</v>
      </c>
      <c r="E5" s="27"/>
      <c r="F5" s="27" t="s">
        <v>117</v>
      </c>
      <c r="G5" s="27" t="s">
        <v>116</v>
      </c>
      <c r="H5" s="27" t="s">
        <v>118</v>
      </c>
      <c r="I5" s="27" t="s">
        <v>117</v>
      </c>
      <c r="J5" s="27" t="s">
        <v>116</v>
      </c>
      <c r="K5" s="27" t="s">
        <v>118</v>
      </c>
      <c r="L5" s="28" t="s">
        <v>119</v>
      </c>
    </row>
    <row r="6" spans="1:12">
      <c r="A6" s="29" t="s">
        <v>1</v>
      </c>
      <c r="B6" s="6">
        <v>708</v>
      </c>
      <c r="C6" s="6"/>
      <c r="D6" s="6"/>
      <c r="E6" s="11">
        <v>1</v>
      </c>
      <c r="F6" s="11"/>
      <c r="G6" s="6"/>
      <c r="H6" s="6"/>
      <c r="I6" s="6"/>
      <c r="J6" s="11"/>
      <c r="K6" s="6">
        <v>1</v>
      </c>
      <c r="L6" s="6"/>
    </row>
    <row r="7" spans="1:12">
      <c r="A7" s="30" t="s">
        <v>120</v>
      </c>
      <c r="B7" s="6">
        <v>444</v>
      </c>
      <c r="C7" s="6">
        <v>1</v>
      </c>
      <c r="D7" s="31"/>
      <c r="E7" s="11"/>
      <c r="F7" s="11"/>
      <c r="G7" s="31"/>
      <c r="H7" s="6"/>
      <c r="I7" s="6"/>
      <c r="J7" s="11"/>
      <c r="K7" s="6"/>
      <c r="L7" s="6"/>
    </row>
    <row r="8" spans="1:12">
      <c r="A8" s="29" t="s">
        <v>121</v>
      </c>
      <c r="B8" s="6">
        <v>844</v>
      </c>
      <c r="C8" s="6"/>
      <c r="D8" s="31">
        <v>1</v>
      </c>
      <c r="E8" s="11"/>
      <c r="F8" s="11"/>
      <c r="G8" s="31"/>
      <c r="H8" s="6"/>
      <c r="I8" s="6">
        <v>1</v>
      </c>
      <c r="J8" s="11"/>
      <c r="K8" s="6"/>
      <c r="L8" s="6"/>
    </row>
    <row r="9" spans="1:12">
      <c r="A9" s="32" t="s">
        <v>122</v>
      </c>
      <c r="B9" s="6">
        <v>484</v>
      </c>
      <c r="C9" s="6"/>
      <c r="D9" s="31"/>
      <c r="E9" s="11"/>
      <c r="F9" s="11"/>
      <c r="G9" s="31"/>
      <c r="H9" s="6"/>
      <c r="I9" s="6"/>
      <c r="J9" s="11"/>
      <c r="K9" s="6">
        <v>1</v>
      </c>
      <c r="L9" s="6"/>
    </row>
    <row r="10" spans="1:12">
      <c r="A10" s="29" t="s">
        <v>123</v>
      </c>
      <c r="B10" s="6">
        <v>641</v>
      </c>
      <c r="C10" s="6"/>
      <c r="D10" s="31">
        <v>1</v>
      </c>
      <c r="E10" s="11"/>
      <c r="F10" s="11"/>
      <c r="G10" s="31"/>
      <c r="H10" s="6"/>
      <c r="I10" s="6"/>
      <c r="J10" s="11">
        <v>1</v>
      </c>
      <c r="K10" s="6"/>
      <c r="L10" s="6"/>
    </row>
    <row r="11" spans="1:12">
      <c r="A11" s="32" t="s">
        <v>124</v>
      </c>
      <c r="B11" s="6">
        <v>129</v>
      </c>
      <c r="C11" s="6"/>
      <c r="D11" s="31"/>
      <c r="E11" s="11"/>
      <c r="F11" s="11"/>
      <c r="G11" s="31"/>
      <c r="H11" s="6"/>
      <c r="I11" s="6"/>
      <c r="J11" s="11">
        <v>1</v>
      </c>
      <c r="K11" s="6"/>
      <c r="L11" s="6"/>
    </row>
    <row r="12" spans="1:12" s="35" customFormat="1">
      <c r="A12" s="33" t="s">
        <v>125</v>
      </c>
      <c r="B12" s="6">
        <v>1362</v>
      </c>
      <c r="C12" s="34">
        <v>1</v>
      </c>
      <c r="D12" s="34">
        <v>1</v>
      </c>
      <c r="E12" s="11"/>
      <c r="F12" s="11"/>
      <c r="G12" s="34"/>
      <c r="H12" s="34"/>
      <c r="I12" s="34"/>
      <c r="J12" s="11">
        <v>1</v>
      </c>
      <c r="K12" s="34">
        <v>1</v>
      </c>
      <c r="L12" s="6"/>
    </row>
    <row r="13" spans="1:12" s="35" customFormat="1">
      <c r="A13" s="33" t="s">
        <v>126</v>
      </c>
      <c r="B13" s="6">
        <v>1344</v>
      </c>
      <c r="C13" s="34"/>
      <c r="D13" s="34">
        <v>1</v>
      </c>
      <c r="E13" s="11"/>
      <c r="F13" s="11">
        <v>1</v>
      </c>
      <c r="G13" s="34"/>
      <c r="H13" s="34">
        <v>1</v>
      </c>
      <c r="I13" s="34"/>
      <c r="J13" s="11"/>
      <c r="K13" s="34">
        <v>1</v>
      </c>
      <c r="L13" s="6"/>
    </row>
    <row r="14" spans="1:12">
      <c r="A14" s="36" t="s">
        <v>127</v>
      </c>
      <c r="B14" s="6">
        <v>788</v>
      </c>
      <c r="C14" s="34"/>
      <c r="D14" s="34"/>
      <c r="E14" s="11">
        <v>1</v>
      </c>
      <c r="F14" s="11"/>
      <c r="G14" s="34"/>
      <c r="H14" s="34">
        <v>1</v>
      </c>
      <c r="I14" s="34"/>
      <c r="J14" s="11"/>
      <c r="K14" s="34"/>
      <c r="L14" s="6"/>
    </row>
    <row r="15" spans="1:12">
      <c r="A15" s="36" t="s">
        <v>128</v>
      </c>
      <c r="B15" s="6">
        <v>534</v>
      </c>
      <c r="C15" s="34"/>
      <c r="D15" s="34">
        <v>1</v>
      </c>
      <c r="E15" s="11"/>
      <c r="F15" s="11"/>
      <c r="G15" s="34"/>
      <c r="H15" s="34"/>
      <c r="I15" s="34"/>
      <c r="J15" s="11">
        <v>1</v>
      </c>
      <c r="K15" s="34"/>
      <c r="L15" s="6"/>
    </row>
    <row r="16" spans="1:12">
      <c r="A16" s="33" t="s">
        <v>129</v>
      </c>
      <c r="B16" s="6">
        <v>1971</v>
      </c>
      <c r="C16" s="34">
        <v>1</v>
      </c>
      <c r="D16" s="34"/>
      <c r="E16" s="11">
        <v>1</v>
      </c>
      <c r="F16" s="11"/>
      <c r="G16" s="34"/>
      <c r="H16" s="34"/>
      <c r="I16" s="34"/>
      <c r="J16" s="11"/>
      <c r="K16" s="34">
        <v>2</v>
      </c>
      <c r="L16" s="6"/>
    </row>
    <row r="17" spans="1:22">
      <c r="A17" s="29" t="s">
        <v>130</v>
      </c>
      <c r="B17" s="6">
        <v>385</v>
      </c>
      <c r="C17" s="6"/>
      <c r="D17" s="31"/>
      <c r="E17" s="11"/>
      <c r="F17" s="11"/>
      <c r="G17" s="31">
        <v>1</v>
      </c>
      <c r="H17" s="6"/>
      <c r="I17" s="6"/>
      <c r="J17" s="11"/>
      <c r="K17" s="6"/>
      <c r="L17" s="6"/>
    </row>
    <row r="18" spans="1:22">
      <c r="A18" s="29" t="s">
        <v>131</v>
      </c>
      <c r="B18" s="6">
        <v>1373</v>
      </c>
      <c r="C18" s="6"/>
      <c r="D18" s="31"/>
      <c r="E18" s="11"/>
      <c r="F18" s="11"/>
      <c r="G18" s="31">
        <v>1</v>
      </c>
      <c r="H18" s="6">
        <v>1</v>
      </c>
      <c r="I18" s="6">
        <v>1</v>
      </c>
      <c r="J18" s="11"/>
      <c r="K18" s="6">
        <v>1</v>
      </c>
      <c r="L18" s="6"/>
    </row>
    <row r="19" spans="1:22">
      <c r="A19" s="29" t="s">
        <v>132</v>
      </c>
      <c r="B19" s="6">
        <v>884</v>
      </c>
      <c r="C19" s="6"/>
      <c r="D19" s="31">
        <v>1</v>
      </c>
      <c r="E19" s="11"/>
      <c r="F19" s="11"/>
      <c r="G19" s="31"/>
      <c r="H19" s="6">
        <v>1</v>
      </c>
      <c r="I19" s="6">
        <v>1</v>
      </c>
      <c r="J19" s="11"/>
      <c r="K19" s="6"/>
      <c r="L19" s="6"/>
    </row>
    <row r="20" spans="1:22">
      <c r="A20" s="29" t="s">
        <v>133</v>
      </c>
      <c r="B20" s="6">
        <v>463</v>
      </c>
      <c r="C20" s="6"/>
      <c r="D20" s="31"/>
      <c r="E20" s="11"/>
      <c r="F20" s="11"/>
      <c r="G20" s="31"/>
      <c r="H20" s="6"/>
      <c r="I20" s="6"/>
      <c r="J20" s="11"/>
      <c r="K20" s="6">
        <v>1</v>
      </c>
      <c r="L20" s="6"/>
    </row>
    <row r="21" spans="1:22">
      <c r="A21" s="29" t="s">
        <v>134</v>
      </c>
      <c r="B21" s="6">
        <v>341</v>
      </c>
      <c r="C21" s="6"/>
      <c r="D21" s="31"/>
      <c r="E21" s="11"/>
      <c r="F21" s="11"/>
      <c r="G21" s="31"/>
      <c r="H21" s="6"/>
      <c r="I21" s="6"/>
      <c r="J21" s="11">
        <v>1</v>
      </c>
      <c r="K21" s="6"/>
      <c r="L21" s="6"/>
    </row>
    <row r="22" spans="1:22">
      <c r="A22" s="29" t="s">
        <v>135</v>
      </c>
      <c r="B22" s="6">
        <v>93</v>
      </c>
      <c r="C22" s="6"/>
      <c r="D22" s="31"/>
      <c r="E22" s="11">
        <v>1</v>
      </c>
      <c r="F22" s="11"/>
      <c r="G22" s="31"/>
      <c r="H22" s="6"/>
      <c r="I22" s="6"/>
      <c r="J22" s="11"/>
      <c r="K22" s="6"/>
      <c r="L22" s="6"/>
    </row>
    <row r="23" spans="1:22">
      <c r="A23" s="32" t="s">
        <v>136</v>
      </c>
      <c r="B23" s="6">
        <v>557</v>
      </c>
      <c r="C23" s="6">
        <v>1</v>
      </c>
      <c r="D23" s="31"/>
      <c r="E23" s="11"/>
      <c r="F23" s="11"/>
      <c r="G23" s="31"/>
      <c r="H23" s="6"/>
      <c r="I23" s="6"/>
      <c r="J23" s="11">
        <v>1</v>
      </c>
      <c r="K23" s="6"/>
      <c r="L23" s="6"/>
    </row>
    <row r="24" spans="1:22">
      <c r="A24" s="32" t="s">
        <v>137</v>
      </c>
      <c r="B24" s="6">
        <v>129</v>
      </c>
      <c r="C24" s="6"/>
      <c r="D24" s="31"/>
      <c r="E24" s="11"/>
      <c r="F24" s="11"/>
      <c r="G24" s="31"/>
      <c r="H24" s="6"/>
      <c r="I24" s="6"/>
      <c r="J24" s="11"/>
      <c r="K24" s="6">
        <v>1</v>
      </c>
      <c r="L24" s="6"/>
    </row>
    <row r="25" spans="1:22">
      <c r="A25" s="32" t="s">
        <v>138</v>
      </c>
      <c r="B25" s="6">
        <v>99</v>
      </c>
      <c r="C25" s="6"/>
      <c r="D25" s="31"/>
      <c r="E25" s="11">
        <v>1</v>
      </c>
      <c r="F25" s="11"/>
      <c r="G25" s="31"/>
      <c r="H25" s="6"/>
      <c r="I25" s="6"/>
      <c r="J25" s="11"/>
      <c r="K25" s="6"/>
      <c r="L25" s="6"/>
    </row>
    <row r="26" spans="1:22">
      <c r="A26" s="32" t="s">
        <v>139</v>
      </c>
      <c r="B26" s="6">
        <v>931</v>
      </c>
      <c r="C26" s="6"/>
      <c r="D26" s="31">
        <v>1</v>
      </c>
      <c r="E26" s="11"/>
      <c r="F26" s="11"/>
      <c r="G26" s="31"/>
      <c r="H26" s="6"/>
      <c r="I26" s="6"/>
      <c r="J26" s="11">
        <v>1</v>
      </c>
      <c r="K26" s="6">
        <v>1</v>
      </c>
      <c r="L26" s="6"/>
    </row>
    <row r="27" spans="1:22">
      <c r="A27" s="37" t="s">
        <v>140</v>
      </c>
      <c r="B27" s="6">
        <v>282</v>
      </c>
      <c r="C27" s="6"/>
      <c r="D27" s="31"/>
      <c r="E27" s="11">
        <v>1</v>
      </c>
      <c r="F27" s="11"/>
      <c r="G27" s="6"/>
      <c r="H27" s="6"/>
      <c r="I27" s="6"/>
      <c r="J27" s="11"/>
      <c r="K27" s="6"/>
      <c r="L27" s="6"/>
    </row>
    <row r="28" spans="1:22">
      <c r="A28" s="42" t="s">
        <v>145</v>
      </c>
      <c r="B28" s="12">
        <v>115</v>
      </c>
      <c r="C28" s="12"/>
      <c r="D28" s="43">
        <v>1</v>
      </c>
      <c r="E28" s="44"/>
      <c r="F28" s="44"/>
      <c r="G28" s="12"/>
      <c r="H28" s="12"/>
      <c r="I28" s="12"/>
      <c r="J28" s="44"/>
      <c r="K28" s="12"/>
      <c r="L28" s="12"/>
    </row>
    <row r="29" spans="1:22" ht="14.25" thickBot="1">
      <c r="A29" s="38" t="s">
        <v>141</v>
      </c>
      <c r="B29" s="39">
        <f>SUM(B6:B28)</f>
        <v>14901</v>
      </c>
      <c r="C29" s="39">
        <v>4</v>
      </c>
      <c r="D29" s="39">
        <v>8</v>
      </c>
      <c r="E29" s="39">
        <v>6</v>
      </c>
      <c r="F29" s="39">
        <v>1</v>
      </c>
      <c r="G29" s="39">
        <v>2</v>
      </c>
      <c r="H29" s="39">
        <v>4</v>
      </c>
      <c r="I29" s="39">
        <v>3</v>
      </c>
      <c r="J29" s="39">
        <v>7</v>
      </c>
      <c r="K29" s="39">
        <v>10</v>
      </c>
      <c r="L29" s="39">
        <v>45</v>
      </c>
    </row>
    <row r="30" spans="1:22">
      <c r="J30" s="40"/>
    </row>
    <row r="31" spans="1:22">
      <c r="A31" s="68" t="s">
        <v>154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41"/>
      <c r="N31" s="41"/>
      <c r="O31" s="41"/>
      <c r="P31" s="41"/>
      <c r="Q31" s="41"/>
      <c r="R31" s="41"/>
      <c r="S31" s="41"/>
      <c r="T31" s="41"/>
      <c r="U31" s="41"/>
      <c r="V31" s="41"/>
    </row>
    <row r="32" spans="1:22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</row>
    <row r="33" spans="1:12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</row>
    <row r="34" spans="1:12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</row>
    <row r="35" spans="1:12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</row>
    <row r="36" spans="1:12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</row>
  </sheetData>
  <mergeCells count="8">
    <mergeCell ref="A31:L36"/>
    <mergeCell ref="A1:L2"/>
    <mergeCell ref="A3:A5"/>
    <mergeCell ref="B3:B5"/>
    <mergeCell ref="C3:L3"/>
    <mergeCell ref="C4:D4"/>
    <mergeCell ref="F4:H4"/>
    <mergeCell ref="I4:K4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8"/>
  <sheetViews>
    <sheetView tabSelected="1" workbookViewId="0">
      <selection activeCell="N8" sqref="N8"/>
    </sheetView>
  </sheetViews>
  <sheetFormatPr defaultRowHeight="13.5"/>
  <cols>
    <col min="1" max="1" width="8.125" style="23" bestFit="1" customWidth="1"/>
    <col min="2" max="2" width="16.75" style="89" bestFit="1" customWidth="1"/>
    <col min="3" max="3" width="10.25" style="23" bestFit="1" customWidth="1"/>
    <col min="4" max="4" width="8.25" style="23" bestFit="1" customWidth="1"/>
    <col min="5" max="5" width="8.25" style="23" customWidth="1"/>
    <col min="6" max="6" width="8.875" style="23" customWidth="1"/>
    <col min="7" max="7" width="8.25" style="23" bestFit="1" customWidth="1"/>
    <col min="8" max="8" width="7.5" style="23" customWidth="1"/>
    <col min="9" max="9" width="8.25" style="23" bestFit="1" customWidth="1"/>
    <col min="10" max="10" width="11.375" style="23" bestFit="1" customWidth="1"/>
    <col min="11" max="12" width="8.875" style="23" customWidth="1"/>
    <col min="13" max="255" width="9" style="23"/>
    <col min="256" max="256" width="16.75" style="23" bestFit="1" customWidth="1"/>
    <col min="257" max="257" width="10.25" style="23" customWidth="1"/>
    <col min="258" max="259" width="4.75" style="23" bestFit="1" customWidth="1"/>
    <col min="260" max="260" width="5" style="23" bestFit="1" customWidth="1"/>
    <col min="261" max="267" width="4.75" style="23" bestFit="1" customWidth="1"/>
    <col min="268" max="511" width="9" style="23"/>
    <col min="512" max="512" width="16.75" style="23" bestFit="1" customWidth="1"/>
    <col min="513" max="513" width="10.25" style="23" customWidth="1"/>
    <col min="514" max="515" width="4.75" style="23" bestFit="1" customWidth="1"/>
    <col min="516" max="516" width="5" style="23" bestFit="1" customWidth="1"/>
    <col min="517" max="523" width="4.75" style="23" bestFit="1" customWidth="1"/>
    <col min="524" max="767" width="9" style="23"/>
    <col min="768" max="768" width="16.75" style="23" bestFit="1" customWidth="1"/>
    <col min="769" max="769" width="10.25" style="23" customWidth="1"/>
    <col min="770" max="771" width="4.75" style="23" bestFit="1" customWidth="1"/>
    <col min="772" max="772" width="5" style="23" bestFit="1" customWidth="1"/>
    <col min="773" max="779" width="4.75" style="23" bestFit="1" customWidth="1"/>
    <col min="780" max="1023" width="9" style="23"/>
    <col min="1024" max="1024" width="16.75" style="23" bestFit="1" customWidth="1"/>
    <col min="1025" max="1025" width="10.25" style="23" customWidth="1"/>
    <col min="1026" max="1027" width="4.75" style="23" bestFit="1" customWidth="1"/>
    <col min="1028" max="1028" width="5" style="23" bestFit="1" customWidth="1"/>
    <col min="1029" max="1035" width="4.75" style="23" bestFit="1" customWidth="1"/>
    <col min="1036" max="1279" width="9" style="23"/>
    <col min="1280" max="1280" width="16.75" style="23" bestFit="1" customWidth="1"/>
    <col min="1281" max="1281" width="10.25" style="23" customWidth="1"/>
    <col min="1282" max="1283" width="4.75" style="23" bestFit="1" customWidth="1"/>
    <col min="1284" max="1284" width="5" style="23" bestFit="1" customWidth="1"/>
    <col min="1285" max="1291" width="4.75" style="23" bestFit="1" customWidth="1"/>
    <col min="1292" max="1535" width="9" style="23"/>
    <col min="1536" max="1536" width="16.75" style="23" bestFit="1" customWidth="1"/>
    <col min="1537" max="1537" width="10.25" style="23" customWidth="1"/>
    <col min="1538" max="1539" width="4.75" style="23" bestFit="1" customWidth="1"/>
    <col min="1540" max="1540" width="5" style="23" bestFit="1" customWidth="1"/>
    <col min="1541" max="1547" width="4.75" style="23" bestFit="1" customWidth="1"/>
    <col min="1548" max="1791" width="9" style="23"/>
    <col min="1792" max="1792" width="16.75" style="23" bestFit="1" customWidth="1"/>
    <col min="1793" max="1793" width="10.25" style="23" customWidth="1"/>
    <col min="1794" max="1795" width="4.75" style="23" bestFit="1" customWidth="1"/>
    <col min="1796" max="1796" width="5" style="23" bestFit="1" customWidth="1"/>
    <col min="1797" max="1803" width="4.75" style="23" bestFit="1" customWidth="1"/>
    <col min="1804" max="2047" width="9" style="23"/>
    <col min="2048" max="2048" width="16.75" style="23" bestFit="1" customWidth="1"/>
    <col min="2049" max="2049" width="10.25" style="23" customWidth="1"/>
    <col min="2050" max="2051" width="4.75" style="23" bestFit="1" customWidth="1"/>
    <col min="2052" max="2052" width="5" style="23" bestFit="1" customWidth="1"/>
    <col min="2053" max="2059" width="4.75" style="23" bestFit="1" customWidth="1"/>
    <col min="2060" max="2303" width="9" style="23"/>
    <col min="2304" max="2304" width="16.75" style="23" bestFit="1" customWidth="1"/>
    <col min="2305" max="2305" width="10.25" style="23" customWidth="1"/>
    <col min="2306" max="2307" width="4.75" style="23" bestFit="1" customWidth="1"/>
    <col min="2308" max="2308" width="5" style="23" bestFit="1" customWidth="1"/>
    <col min="2309" max="2315" width="4.75" style="23" bestFit="1" customWidth="1"/>
    <col min="2316" max="2559" width="9" style="23"/>
    <col min="2560" max="2560" width="16.75" style="23" bestFit="1" customWidth="1"/>
    <col min="2561" max="2561" width="10.25" style="23" customWidth="1"/>
    <col min="2562" max="2563" width="4.75" style="23" bestFit="1" customWidth="1"/>
    <col min="2564" max="2564" width="5" style="23" bestFit="1" customWidth="1"/>
    <col min="2565" max="2571" width="4.75" style="23" bestFit="1" customWidth="1"/>
    <col min="2572" max="2815" width="9" style="23"/>
    <col min="2816" max="2816" width="16.75" style="23" bestFit="1" customWidth="1"/>
    <col min="2817" max="2817" width="10.25" style="23" customWidth="1"/>
    <col min="2818" max="2819" width="4.75" style="23" bestFit="1" customWidth="1"/>
    <col min="2820" max="2820" width="5" style="23" bestFit="1" customWidth="1"/>
    <col min="2821" max="2827" width="4.75" style="23" bestFit="1" customWidth="1"/>
    <col min="2828" max="3071" width="9" style="23"/>
    <col min="3072" max="3072" width="16.75" style="23" bestFit="1" customWidth="1"/>
    <col min="3073" max="3073" width="10.25" style="23" customWidth="1"/>
    <col min="3074" max="3075" width="4.75" style="23" bestFit="1" customWidth="1"/>
    <col min="3076" max="3076" width="5" style="23" bestFit="1" customWidth="1"/>
    <col min="3077" max="3083" width="4.75" style="23" bestFit="1" customWidth="1"/>
    <col min="3084" max="3327" width="9" style="23"/>
    <col min="3328" max="3328" width="16.75" style="23" bestFit="1" customWidth="1"/>
    <col min="3329" max="3329" width="10.25" style="23" customWidth="1"/>
    <col min="3330" max="3331" width="4.75" style="23" bestFit="1" customWidth="1"/>
    <col min="3332" max="3332" width="5" style="23" bestFit="1" customWidth="1"/>
    <col min="3333" max="3339" width="4.75" style="23" bestFit="1" customWidth="1"/>
    <col min="3340" max="3583" width="9" style="23"/>
    <col min="3584" max="3584" width="16.75" style="23" bestFit="1" customWidth="1"/>
    <col min="3585" max="3585" width="10.25" style="23" customWidth="1"/>
    <col min="3586" max="3587" width="4.75" style="23" bestFit="1" customWidth="1"/>
    <col min="3588" max="3588" width="5" style="23" bestFit="1" customWidth="1"/>
    <col min="3589" max="3595" width="4.75" style="23" bestFit="1" customWidth="1"/>
    <col min="3596" max="3839" width="9" style="23"/>
    <col min="3840" max="3840" width="16.75" style="23" bestFit="1" customWidth="1"/>
    <col min="3841" max="3841" width="10.25" style="23" customWidth="1"/>
    <col min="3842" max="3843" width="4.75" style="23" bestFit="1" customWidth="1"/>
    <col min="3844" max="3844" width="5" style="23" bestFit="1" customWidth="1"/>
    <col min="3845" max="3851" width="4.75" style="23" bestFit="1" customWidth="1"/>
    <col min="3852" max="4095" width="9" style="23"/>
    <col min="4096" max="4096" width="16.75" style="23" bestFit="1" customWidth="1"/>
    <col min="4097" max="4097" width="10.25" style="23" customWidth="1"/>
    <col min="4098" max="4099" width="4.75" style="23" bestFit="1" customWidth="1"/>
    <col min="4100" max="4100" width="5" style="23" bestFit="1" customWidth="1"/>
    <col min="4101" max="4107" width="4.75" style="23" bestFit="1" customWidth="1"/>
    <col min="4108" max="4351" width="9" style="23"/>
    <col min="4352" max="4352" width="16.75" style="23" bestFit="1" customWidth="1"/>
    <col min="4353" max="4353" width="10.25" style="23" customWidth="1"/>
    <col min="4354" max="4355" width="4.75" style="23" bestFit="1" customWidth="1"/>
    <col min="4356" max="4356" width="5" style="23" bestFit="1" customWidth="1"/>
    <col min="4357" max="4363" width="4.75" style="23" bestFit="1" customWidth="1"/>
    <col min="4364" max="4607" width="9" style="23"/>
    <col min="4608" max="4608" width="16.75" style="23" bestFit="1" customWidth="1"/>
    <col min="4609" max="4609" width="10.25" style="23" customWidth="1"/>
    <col min="4610" max="4611" width="4.75" style="23" bestFit="1" customWidth="1"/>
    <col min="4612" max="4612" width="5" style="23" bestFit="1" customWidth="1"/>
    <col min="4613" max="4619" width="4.75" style="23" bestFit="1" customWidth="1"/>
    <col min="4620" max="4863" width="9" style="23"/>
    <col min="4864" max="4864" width="16.75" style="23" bestFit="1" customWidth="1"/>
    <col min="4865" max="4865" width="10.25" style="23" customWidth="1"/>
    <col min="4866" max="4867" width="4.75" style="23" bestFit="1" customWidth="1"/>
    <col min="4868" max="4868" width="5" style="23" bestFit="1" customWidth="1"/>
    <col min="4869" max="4875" width="4.75" style="23" bestFit="1" customWidth="1"/>
    <col min="4876" max="5119" width="9" style="23"/>
    <col min="5120" max="5120" width="16.75" style="23" bestFit="1" customWidth="1"/>
    <col min="5121" max="5121" width="10.25" style="23" customWidth="1"/>
    <col min="5122" max="5123" width="4.75" style="23" bestFit="1" customWidth="1"/>
    <col min="5124" max="5124" width="5" style="23" bestFit="1" customWidth="1"/>
    <col min="5125" max="5131" width="4.75" style="23" bestFit="1" customWidth="1"/>
    <col min="5132" max="5375" width="9" style="23"/>
    <col min="5376" max="5376" width="16.75" style="23" bestFit="1" customWidth="1"/>
    <col min="5377" max="5377" width="10.25" style="23" customWidth="1"/>
    <col min="5378" max="5379" width="4.75" style="23" bestFit="1" customWidth="1"/>
    <col min="5380" max="5380" width="5" style="23" bestFit="1" customWidth="1"/>
    <col min="5381" max="5387" width="4.75" style="23" bestFit="1" customWidth="1"/>
    <col min="5388" max="5631" width="9" style="23"/>
    <col min="5632" max="5632" width="16.75" style="23" bestFit="1" customWidth="1"/>
    <col min="5633" max="5633" width="10.25" style="23" customWidth="1"/>
    <col min="5634" max="5635" width="4.75" style="23" bestFit="1" customWidth="1"/>
    <col min="5636" max="5636" width="5" style="23" bestFit="1" customWidth="1"/>
    <col min="5637" max="5643" width="4.75" style="23" bestFit="1" customWidth="1"/>
    <col min="5644" max="5887" width="9" style="23"/>
    <col min="5888" max="5888" width="16.75" style="23" bestFit="1" customWidth="1"/>
    <col min="5889" max="5889" width="10.25" style="23" customWidth="1"/>
    <col min="5890" max="5891" width="4.75" style="23" bestFit="1" customWidth="1"/>
    <col min="5892" max="5892" width="5" style="23" bestFit="1" customWidth="1"/>
    <col min="5893" max="5899" width="4.75" style="23" bestFit="1" customWidth="1"/>
    <col min="5900" max="6143" width="9" style="23"/>
    <col min="6144" max="6144" width="16.75" style="23" bestFit="1" customWidth="1"/>
    <col min="6145" max="6145" width="10.25" style="23" customWidth="1"/>
    <col min="6146" max="6147" width="4.75" style="23" bestFit="1" customWidth="1"/>
    <col min="6148" max="6148" width="5" style="23" bestFit="1" customWidth="1"/>
    <col min="6149" max="6155" width="4.75" style="23" bestFit="1" customWidth="1"/>
    <col min="6156" max="6399" width="9" style="23"/>
    <col min="6400" max="6400" width="16.75" style="23" bestFit="1" customWidth="1"/>
    <col min="6401" max="6401" width="10.25" style="23" customWidth="1"/>
    <col min="6402" max="6403" width="4.75" style="23" bestFit="1" customWidth="1"/>
    <col min="6404" max="6404" width="5" style="23" bestFit="1" customWidth="1"/>
    <col min="6405" max="6411" width="4.75" style="23" bestFit="1" customWidth="1"/>
    <col min="6412" max="6655" width="9" style="23"/>
    <col min="6656" max="6656" width="16.75" style="23" bestFit="1" customWidth="1"/>
    <col min="6657" max="6657" width="10.25" style="23" customWidth="1"/>
    <col min="6658" max="6659" width="4.75" style="23" bestFit="1" customWidth="1"/>
    <col min="6660" max="6660" width="5" style="23" bestFit="1" customWidth="1"/>
    <col min="6661" max="6667" width="4.75" style="23" bestFit="1" customWidth="1"/>
    <col min="6668" max="6911" width="9" style="23"/>
    <col min="6912" max="6912" width="16.75" style="23" bestFit="1" customWidth="1"/>
    <col min="6913" max="6913" width="10.25" style="23" customWidth="1"/>
    <col min="6914" max="6915" width="4.75" style="23" bestFit="1" customWidth="1"/>
    <col min="6916" max="6916" width="5" style="23" bestFit="1" customWidth="1"/>
    <col min="6917" max="6923" width="4.75" style="23" bestFit="1" customWidth="1"/>
    <col min="6924" max="7167" width="9" style="23"/>
    <col min="7168" max="7168" width="16.75" style="23" bestFit="1" customWidth="1"/>
    <col min="7169" max="7169" width="10.25" style="23" customWidth="1"/>
    <col min="7170" max="7171" width="4.75" style="23" bestFit="1" customWidth="1"/>
    <col min="7172" max="7172" width="5" style="23" bestFit="1" customWidth="1"/>
    <col min="7173" max="7179" width="4.75" style="23" bestFit="1" customWidth="1"/>
    <col min="7180" max="7423" width="9" style="23"/>
    <col min="7424" max="7424" width="16.75" style="23" bestFit="1" customWidth="1"/>
    <col min="7425" max="7425" width="10.25" style="23" customWidth="1"/>
    <col min="7426" max="7427" width="4.75" style="23" bestFit="1" customWidth="1"/>
    <col min="7428" max="7428" width="5" style="23" bestFit="1" customWidth="1"/>
    <col min="7429" max="7435" width="4.75" style="23" bestFit="1" customWidth="1"/>
    <col min="7436" max="7679" width="9" style="23"/>
    <col min="7680" max="7680" width="16.75" style="23" bestFit="1" customWidth="1"/>
    <col min="7681" max="7681" width="10.25" style="23" customWidth="1"/>
    <col min="7682" max="7683" width="4.75" style="23" bestFit="1" customWidth="1"/>
    <col min="7684" max="7684" width="5" style="23" bestFit="1" customWidth="1"/>
    <col min="7685" max="7691" width="4.75" style="23" bestFit="1" customWidth="1"/>
    <col min="7692" max="7935" width="9" style="23"/>
    <col min="7936" max="7936" width="16.75" style="23" bestFit="1" customWidth="1"/>
    <col min="7937" max="7937" width="10.25" style="23" customWidth="1"/>
    <col min="7938" max="7939" width="4.75" style="23" bestFit="1" customWidth="1"/>
    <col min="7940" max="7940" width="5" style="23" bestFit="1" customWidth="1"/>
    <col min="7941" max="7947" width="4.75" style="23" bestFit="1" customWidth="1"/>
    <col min="7948" max="8191" width="9" style="23"/>
    <col min="8192" max="8192" width="16.75" style="23" bestFit="1" customWidth="1"/>
    <col min="8193" max="8193" width="10.25" style="23" customWidth="1"/>
    <col min="8194" max="8195" width="4.75" style="23" bestFit="1" customWidth="1"/>
    <col min="8196" max="8196" width="5" style="23" bestFit="1" customWidth="1"/>
    <col min="8197" max="8203" width="4.75" style="23" bestFit="1" customWidth="1"/>
    <col min="8204" max="8447" width="9" style="23"/>
    <col min="8448" max="8448" width="16.75" style="23" bestFit="1" customWidth="1"/>
    <col min="8449" max="8449" width="10.25" style="23" customWidth="1"/>
    <col min="8450" max="8451" width="4.75" style="23" bestFit="1" customWidth="1"/>
    <col min="8452" max="8452" width="5" style="23" bestFit="1" customWidth="1"/>
    <col min="8453" max="8459" width="4.75" style="23" bestFit="1" customWidth="1"/>
    <col min="8460" max="8703" width="9" style="23"/>
    <col min="8704" max="8704" width="16.75" style="23" bestFit="1" customWidth="1"/>
    <col min="8705" max="8705" width="10.25" style="23" customWidth="1"/>
    <col min="8706" max="8707" width="4.75" style="23" bestFit="1" customWidth="1"/>
    <col min="8708" max="8708" width="5" style="23" bestFit="1" customWidth="1"/>
    <col min="8709" max="8715" width="4.75" style="23" bestFit="1" customWidth="1"/>
    <col min="8716" max="8959" width="9" style="23"/>
    <col min="8960" max="8960" width="16.75" style="23" bestFit="1" customWidth="1"/>
    <col min="8961" max="8961" width="10.25" style="23" customWidth="1"/>
    <col min="8962" max="8963" width="4.75" style="23" bestFit="1" customWidth="1"/>
    <col min="8964" max="8964" width="5" style="23" bestFit="1" customWidth="1"/>
    <col min="8965" max="8971" width="4.75" style="23" bestFit="1" customWidth="1"/>
    <col min="8972" max="9215" width="9" style="23"/>
    <col min="9216" max="9216" width="16.75" style="23" bestFit="1" customWidth="1"/>
    <col min="9217" max="9217" width="10.25" style="23" customWidth="1"/>
    <col min="9218" max="9219" width="4.75" style="23" bestFit="1" customWidth="1"/>
    <col min="9220" max="9220" width="5" style="23" bestFit="1" customWidth="1"/>
    <col min="9221" max="9227" width="4.75" style="23" bestFit="1" customWidth="1"/>
    <col min="9228" max="9471" width="9" style="23"/>
    <col min="9472" max="9472" width="16.75" style="23" bestFit="1" customWidth="1"/>
    <col min="9473" max="9473" width="10.25" style="23" customWidth="1"/>
    <col min="9474" max="9475" width="4.75" style="23" bestFit="1" customWidth="1"/>
    <col min="9476" max="9476" width="5" style="23" bestFit="1" customWidth="1"/>
    <col min="9477" max="9483" width="4.75" style="23" bestFit="1" customWidth="1"/>
    <col min="9484" max="9727" width="9" style="23"/>
    <col min="9728" max="9728" width="16.75" style="23" bestFit="1" customWidth="1"/>
    <col min="9729" max="9729" width="10.25" style="23" customWidth="1"/>
    <col min="9730" max="9731" width="4.75" style="23" bestFit="1" customWidth="1"/>
    <col min="9732" max="9732" width="5" style="23" bestFit="1" customWidth="1"/>
    <col min="9733" max="9739" width="4.75" style="23" bestFit="1" customWidth="1"/>
    <col min="9740" max="9983" width="9" style="23"/>
    <col min="9984" max="9984" width="16.75" style="23" bestFit="1" customWidth="1"/>
    <col min="9985" max="9985" width="10.25" style="23" customWidth="1"/>
    <col min="9986" max="9987" width="4.75" style="23" bestFit="1" customWidth="1"/>
    <col min="9988" max="9988" width="5" style="23" bestFit="1" customWidth="1"/>
    <col min="9989" max="9995" width="4.75" style="23" bestFit="1" customWidth="1"/>
    <col min="9996" max="10239" width="9" style="23"/>
    <col min="10240" max="10240" width="16.75" style="23" bestFit="1" customWidth="1"/>
    <col min="10241" max="10241" width="10.25" style="23" customWidth="1"/>
    <col min="10242" max="10243" width="4.75" style="23" bestFit="1" customWidth="1"/>
    <col min="10244" max="10244" width="5" style="23" bestFit="1" customWidth="1"/>
    <col min="10245" max="10251" width="4.75" style="23" bestFit="1" customWidth="1"/>
    <col min="10252" max="10495" width="9" style="23"/>
    <col min="10496" max="10496" width="16.75" style="23" bestFit="1" customWidth="1"/>
    <col min="10497" max="10497" width="10.25" style="23" customWidth="1"/>
    <col min="10498" max="10499" width="4.75" style="23" bestFit="1" customWidth="1"/>
    <col min="10500" max="10500" width="5" style="23" bestFit="1" customWidth="1"/>
    <col min="10501" max="10507" width="4.75" style="23" bestFit="1" customWidth="1"/>
    <col min="10508" max="10751" width="9" style="23"/>
    <col min="10752" max="10752" width="16.75" style="23" bestFit="1" customWidth="1"/>
    <col min="10753" max="10753" width="10.25" style="23" customWidth="1"/>
    <col min="10754" max="10755" width="4.75" style="23" bestFit="1" customWidth="1"/>
    <col min="10756" max="10756" width="5" style="23" bestFit="1" customWidth="1"/>
    <col min="10757" max="10763" width="4.75" style="23" bestFit="1" customWidth="1"/>
    <col min="10764" max="11007" width="9" style="23"/>
    <col min="11008" max="11008" width="16.75" style="23" bestFit="1" customWidth="1"/>
    <col min="11009" max="11009" width="10.25" style="23" customWidth="1"/>
    <col min="11010" max="11011" width="4.75" style="23" bestFit="1" customWidth="1"/>
    <col min="11012" max="11012" width="5" style="23" bestFit="1" customWidth="1"/>
    <col min="11013" max="11019" width="4.75" style="23" bestFit="1" customWidth="1"/>
    <col min="11020" max="11263" width="9" style="23"/>
    <col min="11264" max="11264" width="16.75" style="23" bestFit="1" customWidth="1"/>
    <col min="11265" max="11265" width="10.25" style="23" customWidth="1"/>
    <col min="11266" max="11267" width="4.75" style="23" bestFit="1" customWidth="1"/>
    <col min="11268" max="11268" width="5" style="23" bestFit="1" customWidth="1"/>
    <col min="11269" max="11275" width="4.75" style="23" bestFit="1" customWidth="1"/>
    <col min="11276" max="11519" width="9" style="23"/>
    <col min="11520" max="11520" width="16.75" style="23" bestFit="1" customWidth="1"/>
    <col min="11521" max="11521" width="10.25" style="23" customWidth="1"/>
    <col min="11522" max="11523" width="4.75" style="23" bestFit="1" customWidth="1"/>
    <col min="11524" max="11524" width="5" style="23" bestFit="1" customWidth="1"/>
    <col min="11525" max="11531" width="4.75" style="23" bestFit="1" customWidth="1"/>
    <col min="11532" max="11775" width="9" style="23"/>
    <col min="11776" max="11776" width="16.75" style="23" bestFit="1" customWidth="1"/>
    <col min="11777" max="11777" width="10.25" style="23" customWidth="1"/>
    <col min="11778" max="11779" width="4.75" style="23" bestFit="1" customWidth="1"/>
    <col min="11780" max="11780" width="5" style="23" bestFit="1" customWidth="1"/>
    <col min="11781" max="11787" width="4.75" style="23" bestFit="1" customWidth="1"/>
    <col min="11788" max="12031" width="9" style="23"/>
    <col min="12032" max="12032" width="16.75" style="23" bestFit="1" customWidth="1"/>
    <col min="12033" max="12033" width="10.25" style="23" customWidth="1"/>
    <col min="12034" max="12035" width="4.75" style="23" bestFit="1" customWidth="1"/>
    <col min="12036" max="12036" width="5" style="23" bestFit="1" customWidth="1"/>
    <col min="12037" max="12043" width="4.75" style="23" bestFit="1" customWidth="1"/>
    <col min="12044" max="12287" width="9" style="23"/>
    <col min="12288" max="12288" width="16.75" style="23" bestFit="1" customWidth="1"/>
    <col min="12289" max="12289" width="10.25" style="23" customWidth="1"/>
    <col min="12290" max="12291" width="4.75" style="23" bestFit="1" customWidth="1"/>
    <col min="12292" max="12292" width="5" style="23" bestFit="1" customWidth="1"/>
    <col min="12293" max="12299" width="4.75" style="23" bestFit="1" customWidth="1"/>
    <col min="12300" max="12543" width="9" style="23"/>
    <col min="12544" max="12544" width="16.75" style="23" bestFit="1" customWidth="1"/>
    <col min="12545" max="12545" width="10.25" style="23" customWidth="1"/>
    <col min="12546" max="12547" width="4.75" style="23" bestFit="1" customWidth="1"/>
    <col min="12548" max="12548" width="5" style="23" bestFit="1" customWidth="1"/>
    <col min="12549" max="12555" width="4.75" style="23" bestFit="1" customWidth="1"/>
    <col min="12556" max="12799" width="9" style="23"/>
    <col min="12800" max="12800" width="16.75" style="23" bestFit="1" customWidth="1"/>
    <col min="12801" max="12801" width="10.25" style="23" customWidth="1"/>
    <col min="12802" max="12803" width="4.75" style="23" bestFit="1" customWidth="1"/>
    <col min="12804" max="12804" width="5" style="23" bestFit="1" customWidth="1"/>
    <col min="12805" max="12811" width="4.75" style="23" bestFit="1" customWidth="1"/>
    <col min="12812" max="13055" width="9" style="23"/>
    <col min="13056" max="13056" width="16.75" style="23" bestFit="1" customWidth="1"/>
    <col min="13057" max="13057" width="10.25" style="23" customWidth="1"/>
    <col min="13058" max="13059" width="4.75" style="23" bestFit="1" customWidth="1"/>
    <col min="13060" max="13060" width="5" style="23" bestFit="1" customWidth="1"/>
    <col min="13061" max="13067" width="4.75" style="23" bestFit="1" customWidth="1"/>
    <col min="13068" max="13311" width="9" style="23"/>
    <col min="13312" max="13312" width="16.75" style="23" bestFit="1" customWidth="1"/>
    <col min="13313" max="13313" width="10.25" style="23" customWidth="1"/>
    <col min="13314" max="13315" width="4.75" style="23" bestFit="1" customWidth="1"/>
    <col min="13316" max="13316" width="5" style="23" bestFit="1" customWidth="1"/>
    <col min="13317" max="13323" width="4.75" style="23" bestFit="1" customWidth="1"/>
    <col min="13324" max="13567" width="9" style="23"/>
    <col min="13568" max="13568" width="16.75" style="23" bestFit="1" customWidth="1"/>
    <col min="13569" max="13569" width="10.25" style="23" customWidth="1"/>
    <col min="13570" max="13571" width="4.75" style="23" bestFit="1" customWidth="1"/>
    <col min="13572" max="13572" width="5" style="23" bestFit="1" customWidth="1"/>
    <col min="13573" max="13579" width="4.75" style="23" bestFit="1" customWidth="1"/>
    <col min="13580" max="13823" width="9" style="23"/>
    <col min="13824" max="13824" width="16.75" style="23" bestFit="1" customWidth="1"/>
    <col min="13825" max="13825" width="10.25" style="23" customWidth="1"/>
    <col min="13826" max="13827" width="4.75" style="23" bestFit="1" customWidth="1"/>
    <col min="13828" max="13828" width="5" style="23" bestFit="1" customWidth="1"/>
    <col min="13829" max="13835" width="4.75" style="23" bestFit="1" customWidth="1"/>
    <col min="13836" max="14079" width="9" style="23"/>
    <col min="14080" max="14080" width="16.75" style="23" bestFit="1" customWidth="1"/>
    <col min="14081" max="14081" width="10.25" style="23" customWidth="1"/>
    <col min="14082" max="14083" width="4.75" style="23" bestFit="1" customWidth="1"/>
    <col min="14084" max="14084" width="5" style="23" bestFit="1" customWidth="1"/>
    <col min="14085" max="14091" width="4.75" style="23" bestFit="1" customWidth="1"/>
    <col min="14092" max="14335" width="9" style="23"/>
    <col min="14336" max="14336" width="16.75" style="23" bestFit="1" customWidth="1"/>
    <col min="14337" max="14337" width="10.25" style="23" customWidth="1"/>
    <col min="14338" max="14339" width="4.75" style="23" bestFit="1" customWidth="1"/>
    <col min="14340" max="14340" width="5" style="23" bestFit="1" customWidth="1"/>
    <col min="14341" max="14347" width="4.75" style="23" bestFit="1" customWidth="1"/>
    <col min="14348" max="14591" width="9" style="23"/>
    <col min="14592" max="14592" width="16.75" style="23" bestFit="1" customWidth="1"/>
    <col min="14593" max="14593" width="10.25" style="23" customWidth="1"/>
    <col min="14594" max="14595" width="4.75" style="23" bestFit="1" customWidth="1"/>
    <col min="14596" max="14596" width="5" style="23" bestFit="1" customWidth="1"/>
    <col min="14597" max="14603" width="4.75" style="23" bestFit="1" customWidth="1"/>
    <col min="14604" max="14847" width="9" style="23"/>
    <col min="14848" max="14848" width="16.75" style="23" bestFit="1" customWidth="1"/>
    <col min="14849" max="14849" width="10.25" style="23" customWidth="1"/>
    <col min="14850" max="14851" width="4.75" style="23" bestFit="1" customWidth="1"/>
    <col min="14852" max="14852" width="5" style="23" bestFit="1" customWidth="1"/>
    <col min="14853" max="14859" width="4.75" style="23" bestFit="1" customWidth="1"/>
    <col min="14860" max="15103" width="9" style="23"/>
    <col min="15104" max="15104" width="16.75" style="23" bestFit="1" customWidth="1"/>
    <col min="15105" max="15105" width="10.25" style="23" customWidth="1"/>
    <col min="15106" max="15107" width="4.75" style="23" bestFit="1" customWidth="1"/>
    <col min="15108" max="15108" width="5" style="23" bestFit="1" customWidth="1"/>
    <col min="15109" max="15115" width="4.75" style="23" bestFit="1" customWidth="1"/>
    <col min="15116" max="15359" width="9" style="23"/>
    <col min="15360" max="15360" width="16.75" style="23" bestFit="1" customWidth="1"/>
    <col min="15361" max="15361" width="10.25" style="23" customWidth="1"/>
    <col min="15362" max="15363" width="4.75" style="23" bestFit="1" customWidth="1"/>
    <col min="15364" max="15364" width="5" style="23" bestFit="1" customWidth="1"/>
    <col min="15365" max="15371" width="4.75" style="23" bestFit="1" customWidth="1"/>
    <col min="15372" max="15615" width="9" style="23"/>
    <col min="15616" max="15616" width="16.75" style="23" bestFit="1" customWidth="1"/>
    <col min="15617" max="15617" width="10.25" style="23" customWidth="1"/>
    <col min="15618" max="15619" width="4.75" style="23" bestFit="1" customWidth="1"/>
    <col min="15620" max="15620" width="5" style="23" bestFit="1" customWidth="1"/>
    <col min="15621" max="15627" width="4.75" style="23" bestFit="1" customWidth="1"/>
    <col min="15628" max="15871" width="9" style="23"/>
    <col min="15872" max="15872" width="16.75" style="23" bestFit="1" customWidth="1"/>
    <col min="15873" max="15873" width="10.25" style="23" customWidth="1"/>
    <col min="15874" max="15875" width="4.75" style="23" bestFit="1" customWidth="1"/>
    <col min="15876" max="15876" width="5" style="23" bestFit="1" customWidth="1"/>
    <col min="15877" max="15883" width="4.75" style="23" bestFit="1" customWidth="1"/>
    <col min="15884" max="16127" width="9" style="23"/>
    <col min="16128" max="16128" width="16.75" style="23" bestFit="1" customWidth="1"/>
    <col min="16129" max="16129" width="10.25" style="23" customWidth="1"/>
    <col min="16130" max="16131" width="4.75" style="23" bestFit="1" customWidth="1"/>
    <col min="16132" max="16132" width="5" style="23" bestFit="1" customWidth="1"/>
    <col min="16133" max="16139" width="4.75" style="23" bestFit="1" customWidth="1"/>
    <col min="16140" max="16384" width="9" style="23"/>
  </cols>
  <sheetData>
    <row r="1" spans="1:12">
      <c r="A1" s="23" t="s">
        <v>169</v>
      </c>
    </row>
    <row r="2" spans="1:12" ht="29.25" customHeight="1" thickBot="1">
      <c r="B2" s="69" t="s">
        <v>170</v>
      </c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>
      <c r="A3" s="81" t="s">
        <v>168</v>
      </c>
      <c r="B3" s="90" t="s">
        <v>0</v>
      </c>
      <c r="C3" s="73" t="s">
        <v>109</v>
      </c>
      <c r="D3" s="76" t="s">
        <v>110</v>
      </c>
      <c r="E3" s="77"/>
      <c r="F3" s="77"/>
      <c r="G3" s="77"/>
      <c r="H3" s="77"/>
      <c r="I3" s="77"/>
      <c r="J3" s="78"/>
      <c r="K3" s="76" t="s">
        <v>156</v>
      </c>
      <c r="L3" s="88"/>
    </row>
    <row r="4" spans="1:12">
      <c r="A4" s="82"/>
      <c r="B4" s="91"/>
      <c r="C4" s="74"/>
      <c r="D4" s="79" t="s">
        <v>157</v>
      </c>
      <c r="E4" s="79"/>
      <c r="F4" s="24" t="s">
        <v>163</v>
      </c>
      <c r="G4" s="79" t="s">
        <v>164</v>
      </c>
      <c r="H4" s="79"/>
      <c r="I4" s="79"/>
      <c r="J4" s="86" t="s">
        <v>165</v>
      </c>
      <c r="K4" s="57" t="s">
        <v>172</v>
      </c>
      <c r="L4" s="56" t="s">
        <v>173</v>
      </c>
    </row>
    <row r="5" spans="1:12">
      <c r="A5" s="83"/>
      <c r="B5" s="92"/>
      <c r="C5" s="75"/>
      <c r="D5" s="26" t="s">
        <v>158</v>
      </c>
      <c r="E5" s="27" t="s">
        <v>159</v>
      </c>
      <c r="F5" s="27">
        <v>10000</v>
      </c>
      <c r="G5" s="27" t="s">
        <v>160</v>
      </c>
      <c r="H5" s="27" t="s">
        <v>161</v>
      </c>
      <c r="I5" s="27" t="s">
        <v>162</v>
      </c>
      <c r="J5" s="87"/>
      <c r="K5" s="53"/>
      <c r="L5" s="49"/>
    </row>
    <row r="6" spans="1:12">
      <c r="A6" s="6">
        <v>1</v>
      </c>
      <c r="B6" s="93" t="s">
        <v>1</v>
      </c>
      <c r="C6" s="6">
        <v>631</v>
      </c>
      <c r="D6" s="48"/>
      <c r="E6" s="6"/>
      <c r="F6" s="48">
        <v>1</v>
      </c>
      <c r="G6" s="48"/>
      <c r="H6" s="6"/>
      <c r="I6" s="6"/>
      <c r="J6" s="6">
        <f>D6+E6+F6+G6+H6+I6</f>
        <v>1</v>
      </c>
      <c r="K6" s="54"/>
      <c r="L6" s="50"/>
    </row>
    <row r="7" spans="1:12">
      <c r="A7" s="6">
        <v>2</v>
      </c>
      <c r="B7" s="94" t="s">
        <v>120</v>
      </c>
      <c r="C7" s="6">
        <v>388</v>
      </c>
      <c r="D7" s="48"/>
      <c r="E7" s="31"/>
      <c r="F7" s="48"/>
      <c r="G7" s="48"/>
      <c r="H7" s="31"/>
      <c r="I7" s="6"/>
      <c r="J7" s="6">
        <f t="shared" ref="J7:J31" si="0">D7+E7+F7+G7+H7+I7</f>
        <v>0</v>
      </c>
      <c r="K7" s="54"/>
      <c r="L7" s="50"/>
    </row>
    <row r="8" spans="1:12">
      <c r="A8" s="6">
        <v>3</v>
      </c>
      <c r="B8" s="93" t="s">
        <v>2</v>
      </c>
      <c r="C8" s="6">
        <v>626</v>
      </c>
      <c r="D8" s="6"/>
      <c r="E8" s="31">
        <v>1</v>
      </c>
      <c r="F8" s="48"/>
      <c r="G8" s="48"/>
      <c r="H8" s="31"/>
      <c r="I8" s="6"/>
      <c r="J8" s="6">
        <f t="shared" si="0"/>
        <v>1</v>
      </c>
      <c r="K8" s="54"/>
      <c r="L8" s="50"/>
    </row>
    <row r="9" spans="1:12">
      <c r="A9" s="6">
        <v>4</v>
      </c>
      <c r="B9" s="95" t="s">
        <v>3</v>
      </c>
      <c r="C9" s="6">
        <v>411</v>
      </c>
      <c r="D9" s="6"/>
      <c r="E9" s="31">
        <v>1</v>
      </c>
      <c r="F9" s="48"/>
      <c r="G9" s="48"/>
      <c r="H9" s="31"/>
      <c r="I9" s="6"/>
      <c r="J9" s="6">
        <f t="shared" si="0"/>
        <v>1</v>
      </c>
      <c r="K9" s="54"/>
      <c r="L9" s="50"/>
    </row>
    <row r="10" spans="1:12">
      <c r="A10" s="6">
        <v>5</v>
      </c>
      <c r="B10" s="93" t="s">
        <v>4</v>
      </c>
      <c r="C10" s="6">
        <v>410</v>
      </c>
      <c r="D10" s="6"/>
      <c r="E10" s="31">
        <v>1</v>
      </c>
      <c r="F10" s="48"/>
      <c r="G10" s="48"/>
      <c r="H10" s="31"/>
      <c r="I10" s="6"/>
      <c r="J10" s="6">
        <f t="shared" si="0"/>
        <v>1</v>
      </c>
      <c r="K10" s="54"/>
      <c r="L10" s="50"/>
    </row>
    <row r="11" spans="1:12">
      <c r="A11" s="6">
        <v>6</v>
      </c>
      <c r="B11" s="95" t="s">
        <v>124</v>
      </c>
      <c r="C11" s="6">
        <v>116</v>
      </c>
      <c r="D11" s="6"/>
      <c r="E11" s="48"/>
      <c r="F11" s="48"/>
      <c r="G11" s="48"/>
      <c r="H11" s="31"/>
      <c r="I11" s="6"/>
      <c r="J11" s="6">
        <f t="shared" si="0"/>
        <v>0</v>
      </c>
      <c r="K11" s="54"/>
      <c r="L11" s="50"/>
    </row>
    <row r="12" spans="1:12" s="35" customFormat="1">
      <c r="A12" s="6">
        <v>7</v>
      </c>
      <c r="B12" s="93" t="s">
        <v>125</v>
      </c>
      <c r="C12" s="6">
        <v>925</v>
      </c>
      <c r="D12" s="34"/>
      <c r="E12" s="34">
        <v>1</v>
      </c>
      <c r="F12" s="48"/>
      <c r="G12" s="48"/>
      <c r="H12" s="34"/>
      <c r="I12" s="34"/>
      <c r="J12" s="6">
        <f t="shared" si="0"/>
        <v>1</v>
      </c>
      <c r="K12" s="54">
        <v>2</v>
      </c>
      <c r="L12" s="50">
        <v>5</v>
      </c>
    </row>
    <row r="13" spans="1:12" s="35" customFormat="1">
      <c r="A13" s="6">
        <v>8</v>
      </c>
      <c r="B13" s="93" t="s">
        <v>126</v>
      </c>
      <c r="C13" s="6">
        <v>878</v>
      </c>
      <c r="D13" s="34">
        <v>1</v>
      </c>
      <c r="E13" s="34"/>
      <c r="F13" s="48"/>
      <c r="G13" s="48"/>
      <c r="H13" s="34"/>
      <c r="I13" s="34"/>
      <c r="J13" s="6">
        <f t="shared" si="0"/>
        <v>1</v>
      </c>
      <c r="K13" s="54"/>
      <c r="L13" s="50"/>
    </row>
    <row r="14" spans="1:12">
      <c r="A14" s="6">
        <v>9</v>
      </c>
      <c r="B14" s="95" t="s">
        <v>127</v>
      </c>
      <c r="C14" s="6">
        <v>507</v>
      </c>
      <c r="D14" s="34"/>
      <c r="E14" s="34"/>
      <c r="F14" s="48"/>
      <c r="G14" s="48"/>
      <c r="H14" s="34">
        <v>1</v>
      </c>
      <c r="I14" s="34"/>
      <c r="J14" s="6">
        <f t="shared" si="0"/>
        <v>1</v>
      </c>
      <c r="K14" s="54"/>
      <c r="L14" s="50"/>
    </row>
    <row r="15" spans="1:12">
      <c r="A15" s="6">
        <v>10</v>
      </c>
      <c r="B15" s="95" t="s">
        <v>128</v>
      </c>
      <c r="C15" s="6">
        <v>413</v>
      </c>
      <c r="D15" s="34"/>
      <c r="E15" s="34"/>
      <c r="F15" s="48"/>
      <c r="G15" s="48"/>
      <c r="H15" s="34"/>
      <c r="I15" s="48">
        <v>1</v>
      </c>
      <c r="J15" s="6">
        <f t="shared" si="0"/>
        <v>1</v>
      </c>
      <c r="K15" s="54"/>
      <c r="L15" s="50"/>
    </row>
    <row r="16" spans="1:12">
      <c r="A16" s="6">
        <v>11</v>
      </c>
      <c r="B16" s="93" t="s">
        <v>129</v>
      </c>
      <c r="C16" s="6">
        <v>1434</v>
      </c>
      <c r="D16" s="34">
        <v>1</v>
      </c>
      <c r="E16" s="34">
        <v>1</v>
      </c>
      <c r="F16" s="48"/>
      <c r="G16" s="48"/>
      <c r="H16" s="34"/>
      <c r="I16" s="34"/>
      <c r="J16" s="6">
        <f t="shared" si="0"/>
        <v>2</v>
      </c>
      <c r="K16" s="54">
        <v>2</v>
      </c>
      <c r="L16" s="50">
        <v>5</v>
      </c>
    </row>
    <row r="17" spans="1:12">
      <c r="A17" s="6">
        <v>12</v>
      </c>
      <c r="B17" s="93" t="s">
        <v>146</v>
      </c>
      <c r="C17" s="6">
        <v>124</v>
      </c>
      <c r="D17" s="34"/>
      <c r="E17" s="34"/>
      <c r="F17" s="48"/>
      <c r="G17" s="48"/>
      <c r="H17" s="34"/>
      <c r="I17" s="34"/>
      <c r="J17" s="6">
        <f t="shared" si="0"/>
        <v>0</v>
      </c>
      <c r="K17" s="54"/>
      <c r="L17" s="50"/>
    </row>
    <row r="18" spans="1:12">
      <c r="A18" s="6">
        <v>13</v>
      </c>
      <c r="B18" s="93" t="s">
        <v>5</v>
      </c>
      <c r="C18" s="6">
        <v>331</v>
      </c>
      <c r="D18" s="6"/>
      <c r="E18" s="31"/>
      <c r="F18" s="48"/>
      <c r="G18" s="48"/>
      <c r="H18" s="31"/>
      <c r="I18" s="6"/>
      <c r="J18" s="6">
        <f t="shared" si="0"/>
        <v>0</v>
      </c>
      <c r="K18" s="54"/>
      <c r="L18" s="50"/>
    </row>
    <row r="19" spans="1:12">
      <c r="A19" s="6">
        <v>14</v>
      </c>
      <c r="B19" s="93" t="s">
        <v>166</v>
      </c>
      <c r="C19" s="6">
        <v>493</v>
      </c>
      <c r="D19" s="6"/>
      <c r="E19" s="31"/>
      <c r="F19" s="48"/>
      <c r="G19" s="48">
        <v>1</v>
      </c>
      <c r="H19" s="31"/>
      <c r="I19" s="6"/>
      <c r="J19" s="6">
        <f t="shared" si="0"/>
        <v>1</v>
      </c>
      <c r="K19" s="54"/>
      <c r="L19" s="50"/>
    </row>
    <row r="20" spans="1:12">
      <c r="A20" s="6">
        <v>15</v>
      </c>
      <c r="B20" s="93" t="s">
        <v>167</v>
      </c>
      <c r="C20" s="6">
        <v>1092</v>
      </c>
      <c r="D20" s="6"/>
      <c r="E20" s="31"/>
      <c r="F20" s="48">
        <v>1</v>
      </c>
      <c r="G20" s="48"/>
      <c r="H20" s="31"/>
      <c r="I20" s="6">
        <v>1</v>
      </c>
      <c r="J20" s="6">
        <f t="shared" si="0"/>
        <v>2</v>
      </c>
      <c r="K20" s="54"/>
      <c r="L20" s="50"/>
    </row>
    <row r="21" spans="1:12">
      <c r="A21" s="6">
        <v>16</v>
      </c>
      <c r="B21" s="93" t="s">
        <v>6</v>
      </c>
      <c r="C21" s="6">
        <v>751</v>
      </c>
      <c r="D21" s="6"/>
      <c r="E21" s="31"/>
      <c r="F21" s="48"/>
      <c r="G21" s="48"/>
      <c r="H21" s="31">
        <v>1</v>
      </c>
      <c r="I21" s="6"/>
      <c r="J21" s="6">
        <f t="shared" si="0"/>
        <v>1</v>
      </c>
      <c r="K21" s="54"/>
      <c r="L21" s="50"/>
    </row>
    <row r="22" spans="1:12">
      <c r="A22" s="6">
        <v>17</v>
      </c>
      <c r="B22" s="93" t="s">
        <v>7</v>
      </c>
      <c r="C22" s="6">
        <v>548</v>
      </c>
      <c r="D22" s="6">
        <v>1</v>
      </c>
      <c r="E22" s="31"/>
      <c r="F22" s="48"/>
      <c r="G22" s="48"/>
      <c r="H22" s="31"/>
      <c r="I22" s="6"/>
      <c r="J22" s="6">
        <f t="shared" si="0"/>
        <v>1</v>
      </c>
      <c r="K22" s="54"/>
      <c r="L22" s="50"/>
    </row>
    <row r="23" spans="1:12">
      <c r="A23" s="6">
        <v>18</v>
      </c>
      <c r="B23" s="93" t="s">
        <v>8</v>
      </c>
      <c r="C23" s="6">
        <v>388</v>
      </c>
      <c r="D23" s="6"/>
      <c r="E23" s="31"/>
      <c r="F23" s="48"/>
      <c r="G23" s="48"/>
      <c r="H23" s="31"/>
      <c r="I23" s="6"/>
      <c r="J23" s="6">
        <f t="shared" si="0"/>
        <v>0</v>
      </c>
      <c r="K23" s="54"/>
      <c r="L23" s="50"/>
    </row>
    <row r="24" spans="1:12">
      <c r="A24" s="6">
        <v>19</v>
      </c>
      <c r="B24" s="93" t="s">
        <v>9</v>
      </c>
      <c r="C24" s="6">
        <v>324</v>
      </c>
      <c r="D24" s="6"/>
      <c r="E24" s="31"/>
      <c r="F24" s="48"/>
      <c r="G24" s="48"/>
      <c r="H24" s="31"/>
      <c r="I24" s="6">
        <v>1</v>
      </c>
      <c r="J24" s="6">
        <f t="shared" si="0"/>
        <v>1</v>
      </c>
      <c r="K24" s="54"/>
      <c r="L24" s="50"/>
    </row>
    <row r="25" spans="1:12">
      <c r="A25" s="6">
        <v>20</v>
      </c>
      <c r="B25" s="95" t="s">
        <v>10</v>
      </c>
      <c r="C25" s="6">
        <v>897</v>
      </c>
      <c r="D25" s="6"/>
      <c r="E25" s="31"/>
      <c r="F25" s="48">
        <v>1</v>
      </c>
      <c r="G25" s="48"/>
      <c r="H25" s="31"/>
      <c r="I25" s="6"/>
      <c r="J25" s="6">
        <f t="shared" si="0"/>
        <v>1</v>
      </c>
      <c r="K25" s="54"/>
      <c r="L25" s="50"/>
    </row>
    <row r="26" spans="1:12">
      <c r="A26" s="6">
        <v>21</v>
      </c>
      <c r="B26" s="95" t="s">
        <v>11</v>
      </c>
      <c r="C26" s="6">
        <v>239</v>
      </c>
      <c r="D26" s="6"/>
      <c r="E26" s="31">
        <v>1</v>
      </c>
      <c r="F26" s="48"/>
      <c r="G26" s="48"/>
      <c r="H26" s="31"/>
      <c r="I26" s="6"/>
      <c r="J26" s="6">
        <f t="shared" si="0"/>
        <v>1</v>
      </c>
      <c r="K26" s="54"/>
      <c r="L26" s="50"/>
    </row>
    <row r="27" spans="1:12">
      <c r="A27" s="6">
        <v>22</v>
      </c>
      <c r="B27" s="95" t="s">
        <v>138</v>
      </c>
      <c r="C27" s="6">
        <v>331</v>
      </c>
      <c r="D27" s="6"/>
      <c r="E27" s="31">
        <v>1</v>
      </c>
      <c r="F27" s="48"/>
      <c r="G27" s="48"/>
      <c r="H27" s="31"/>
      <c r="I27" s="6"/>
      <c r="J27" s="6">
        <f t="shared" si="0"/>
        <v>1</v>
      </c>
      <c r="K27" s="54"/>
      <c r="L27" s="50"/>
    </row>
    <row r="28" spans="1:12">
      <c r="A28" s="6">
        <v>23</v>
      </c>
      <c r="B28" s="95" t="s">
        <v>12</v>
      </c>
      <c r="C28" s="6">
        <v>771</v>
      </c>
      <c r="D28" s="6">
        <v>1</v>
      </c>
      <c r="E28" s="31"/>
      <c r="F28" s="48"/>
      <c r="G28" s="48"/>
      <c r="H28" s="31"/>
      <c r="I28" s="6"/>
      <c r="J28" s="6">
        <f t="shared" si="0"/>
        <v>1</v>
      </c>
      <c r="K28" s="54"/>
      <c r="L28" s="50"/>
    </row>
    <row r="29" spans="1:12">
      <c r="A29" s="6">
        <v>24</v>
      </c>
      <c r="B29" s="96" t="s">
        <v>13</v>
      </c>
      <c r="C29" s="6">
        <v>279</v>
      </c>
      <c r="D29" s="6"/>
      <c r="E29" s="31"/>
      <c r="F29" s="48"/>
      <c r="G29" s="48"/>
      <c r="H29" s="6"/>
      <c r="I29" s="6">
        <v>1</v>
      </c>
      <c r="J29" s="6">
        <f t="shared" si="0"/>
        <v>1</v>
      </c>
      <c r="K29" s="54"/>
      <c r="L29" s="50"/>
    </row>
    <row r="30" spans="1:12">
      <c r="A30" s="6">
        <v>25</v>
      </c>
      <c r="B30" s="97" t="s">
        <v>145</v>
      </c>
      <c r="C30" s="12">
        <v>526</v>
      </c>
      <c r="D30" s="12"/>
      <c r="E30" s="43">
        <v>1</v>
      </c>
      <c r="F30" s="52"/>
      <c r="G30" s="52"/>
      <c r="H30" s="12"/>
      <c r="I30" s="12"/>
      <c r="J30" s="6">
        <f t="shared" si="0"/>
        <v>1</v>
      </c>
      <c r="K30" s="54"/>
      <c r="L30" s="50"/>
    </row>
    <row r="31" spans="1:12">
      <c r="A31" s="6">
        <v>26</v>
      </c>
      <c r="B31" s="97" t="s">
        <v>155</v>
      </c>
      <c r="C31" s="12">
        <v>157</v>
      </c>
      <c r="D31" s="12"/>
      <c r="E31" s="43"/>
      <c r="F31" s="52"/>
      <c r="G31" s="52"/>
      <c r="H31" s="12"/>
      <c r="I31" s="12"/>
      <c r="J31" s="6">
        <f t="shared" si="0"/>
        <v>0</v>
      </c>
      <c r="K31" s="54"/>
      <c r="L31" s="50"/>
    </row>
    <row r="32" spans="1:12" ht="14.25" thickBot="1">
      <c r="A32" s="84" t="s">
        <v>141</v>
      </c>
      <c r="B32" s="85"/>
      <c r="C32" s="39">
        <f>SUM(C6:C31)</f>
        <v>13990</v>
      </c>
      <c r="D32" s="39">
        <v>4</v>
      </c>
      <c r="E32" s="39">
        <v>8</v>
      </c>
      <c r="F32" s="39">
        <v>3</v>
      </c>
      <c r="G32" s="39">
        <v>1</v>
      </c>
      <c r="H32" s="39">
        <v>2</v>
      </c>
      <c r="I32" s="39">
        <v>4</v>
      </c>
      <c r="J32" s="39">
        <v>22</v>
      </c>
      <c r="K32" s="55">
        <v>4</v>
      </c>
      <c r="L32" s="51">
        <v>10</v>
      </c>
    </row>
    <row r="33" spans="1:21" ht="13.5" customHeight="1">
      <c r="A33" s="68" t="s">
        <v>171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41"/>
      <c r="N33" s="41"/>
      <c r="O33" s="41"/>
      <c r="P33" s="41"/>
      <c r="Q33" s="41"/>
      <c r="R33" s="41"/>
      <c r="S33" s="41"/>
      <c r="T33" s="41"/>
      <c r="U33" s="41"/>
    </row>
    <row r="34" spans="1:21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</row>
    <row r="35" spans="1:21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</row>
    <row r="36" spans="1:21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21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21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</row>
  </sheetData>
  <mergeCells count="11">
    <mergeCell ref="A3:A5"/>
    <mergeCell ref="A32:B32"/>
    <mergeCell ref="A33:L38"/>
    <mergeCell ref="J4:J5"/>
    <mergeCell ref="B2:L2"/>
    <mergeCell ref="B3:B5"/>
    <mergeCell ref="C3:C5"/>
    <mergeCell ref="D3:J3"/>
    <mergeCell ref="D4:E4"/>
    <mergeCell ref="G4:I4"/>
    <mergeCell ref="K3:L3"/>
  </mergeCells>
  <phoneticPr fontId="2" type="noConversion"/>
  <pageMargins left="0.70866141732283472" right="0.70866141732283472" top="0.15748031496062992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奖项</vt:lpstr>
      <vt:lpstr>2011下</vt:lpstr>
      <vt:lpstr>2012下最终版</vt:lpstr>
      <vt:lpstr>2016下</vt:lpstr>
    </vt:vector>
  </TitlesOfParts>
  <Company>厦门大学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陈均宇</dc:creator>
  <cp:lastModifiedBy>刘俊英(8025)</cp:lastModifiedBy>
  <cp:lastPrinted>2015-09-16T09:47:28Z</cp:lastPrinted>
  <dcterms:created xsi:type="dcterms:W3CDTF">2012-09-06T14:18:36Z</dcterms:created>
  <dcterms:modified xsi:type="dcterms:W3CDTF">2016-09-08T09:27:00Z</dcterms:modified>
</cp:coreProperties>
</file>